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gonzalez\Documents\"/>
    </mc:Choice>
  </mc:AlternateContent>
  <bookViews>
    <workbookView xWindow="0" yWindow="0" windowWidth="20490" windowHeight="7755" activeTab="1"/>
  </bookViews>
  <sheets>
    <sheet name="FEBRERO INTERIOR" sheetId="1" r:id="rId1"/>
    <sheet name="FEBRERO EXTERIO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2" l="1"/>
  <c r="J13" i="2"/>
  <c r="P81" i="1" l="1"/>
</calcChain>
</file>

<file path=xl/sharedStrings.xml><?xml version="1.0" encoding="utf-8"?>
<sst xmlns="http://schemas.openxmlformats.org/spreadsheetml/2006/main" count="987" uniqueCount="362">
  <si>
    <t>PLANILLA DE REGISTRO MENSUAL DE VIÁTICOS</t>
  </si>
  <si>
    <t>Ley N° 6511/2020</t>
  </si>
  <si>
    <r>
      <rPr>
        <sz val="11"/>
        <color rgb="FF000000"/>
        <rFont val="Calibri, sans-serif"/>
      </rPr>
      <t xml:space="preserve">( 3 ) INSTITUCIÓN: </t>
    </r>
    <r>
      <rPr>
        <b/>
        <sz val="11"/>
        <color rgb="FF000000"/>
        <rFont val="Calibri, sans-serif"/>
      </rPr>
      <t>DIRECCION NACIONAL DE AERONAUTICA CIVIL (DINAC)</t>
    </r>
  </si>
  <si>
    <t>Nombre y Apellido del Beneficiario</t>
  </si>
  <si>
    <t>C. I. N°</t>
  </si>
  <si>
    <t>Funcionario Si/No</t>
  </si>
  <si>
    <t>Cargo o función que desempeña</t>
  </si>
  <si>
    <t>Disposición legal de designación de comisión N°/Fecha</t>
  </si>
  <si>
    <t>Destino de la Comisión de servicio</t>
  </si>
  <si>
    <t>Periodo de la Comisión de servicio</t>
  </si>
  <si>
    <t>Motivo de la Comisión de servicio</t>
  </si>
  <si>
    <t>Disposición legal de asignación de viático N°/Fecha</t>
  </si>
  <si>
    <t>Cuenta con movilidad Institucional SI/NO</t>
  </si>
  <si>
    <t>Viático Asignado ₲</t>
  </si>
  <si>
    <t>Registro Contable - SICO</t>
  </si>
  <si>
    <t>Devolución</t>
  </si>
  <si>
    <t>N° Obligación Fecha</t>
  </si>
  <si>
    <t>N° Egreso Fecha</t>
  </si>
  <si>
    <t>Nota de Depósito Fiscal o Boleta de Depósito N°, Fecha</t>
  </si>
  <si>
    <t>Monto ₲</t>
  </si>
  <si>
    <t>( 4 ) MES / AÑO: FEBRERO/2026</t>
  </si>
  <si>
    <t>UNIDAD DE CONTROL INTERNO- SDAF  Mes/Año: FEBRERO/2026</t>
  </si>
  <si>
    <t>NELSON MENDOZA</t>
  </si>
  <si>
    <t>SI</t>
  </si>
  <si>
    <t>PRESIDENTE</t>
  </si>
  <si>
    <t>89/2026 (23/01/2026)</t>
  </si>
  <si>
    <t>PANAMA - PANAMA</t>
  </si>
  <si>
    <t>09 AL 13/02/2026</t>
  </si>
  <si>
    <t>DIEGO BOBADILLA</t>
  </si>
  <si>
    <t>FUNCIONARIO</t>
  </si>
  <si>
    <t>109/2026 (27/01/2026)</t>
  </si>
  <si>
    <t>PEDRO JUAN CABALLERO - DPTO. AMAMBAY</t>
  </si>
  <si>
    <t>27 AL 30/01/2026</t>
  </si>
  <si>
    <t>CANDIDO ECHAGUE</t>
  </si>
  <si>
    <t>ADMINISTRADOR DE AEROPUERTO</t>
  </si>
  <si>
    <t>139/2026 (02/02/2026)</t>
  </si>
  <si>
    <t>AISP - DPTO. CENTRAL</t>
  </si>
  <si>
    <t>25 AL 28/02/2026</t>
  </si>
  <si>
    <t>CARLOS YEGROS</t>
  </si>
  <si>
    <t>JEFE DE AERODROMO</t>
  </si>
  <si>
    <t>132/2026 (30/01/2026)</t>
  </si>
  <si>
    <t>18 AL 21/01/2026</t>
  </si>
  <si>
    <t>ANIBAL BAEZ</t>
  </si>
  <si>
    <t>GERENTE DE TRASPORTE Y TALLERES</t>
  </si>
  <si>
    <t>117/2026 (28/01/2026)</t>
  </si>
  <si>
    <t>MINGA GUAZU - DPTO. ALTO PARANA</t>
  </si>
  <si>
    <t>29 AL 30/01/2026</t>
  </si>
  <si>
    <t>ELIGIO FRETES</t>
  </si>
  <si>
    <t>CLAUDIA VELAZQUEZ</t>
  </si>
  <si>
    <t>160/2026 (06/02/26)</t>
  </si>
  <si>
    <t>ENCARNACION - ITAPUA</t>
  </si>
  <si>
    <t>14 AL 16/01/2026</t>
  </si>
  <si>
    <t>NUNILDA MELGAREJO</t>
  </si>
  <si>
    <t>JOSE LUIS CHAVEZ</t>
  </si>
  <si>
    <t>163/2026 (09/02/26)</t>
  </si>
  <si>
    <t>AIG - DPTO DE ALTO PARANA</t>
  </si>
  <si>
    <t>11 AL 13/02/2026</t>
  </si>
  <si>
    <t>LOURDES DELVALLE</t>
  </si>
  <si>
    <t>ANALIA GIBERNAU</t>
  </si>
  <si>
    <t>EMILIO SILVA</t>
  </si>
  <si>
    <t>175/2026 (18/02/2026)</t>
  </si>
  <si>
    <t>SANTA RITA - DPTO DE ALTO PARANA</t>
  </si>
  <si>
    <t>18 AL 20/02/2026</t>
  </si>
  <si>
    <t>VICTOR MARTI</t>
  </si>
  <si>
    <t>FRANCISCO CURTIDO</t>
  </si>
  <si>
    <t>28 AL 20/02/2026</t>
  </si>
  <si>
    <t>SERGIO SCHAPT</t>
  </si>
  <si>
    <t>148/2026 (03/02/2026)</t>
  </si>
  <si>
    <t>04 AL 07/02/2026</t>
  </si>
  <si>
    <t>CARLOS GONZALEZ</t>
  </si>
  <si>
    <t>11 AL 14/02/2026</t>
  </si>
  <si>
    <t>19 AL 21/02/2026</t>
  </si>
  <si>
    <t>26 AL 28/02/2026</t>
  </si>
  <si>
    <t>PEDRO ORIHUELA</t>
  </si>
  <si>
    <t>TECNICO</t>
  </si>
  <si>
    <t>165/2026 (09/02/2026)</t>
  </si>
  <si>
    <t>CONCEPCION - DPTO DE CONCEPCION</t>
  </si>
  <si>
    <t>19 al 22/01/2026</t>
  </si>
  <si>
    <t>OSCAR BOGARIN</t>
  </si>
  <si>
    <t>207/2026 (18/02/2026)</t>
  </si>
  <si>
    <t>PILAR - DPTO DE ÑEEMBUCU</t>
  </si>
  <si>
    <t>19 AL 20/02/2026</t>
  </si>
  <si>
    <t>ROQUE VEGA</t>
  </si>
  <si>
    <t>CONDUCTOR</t>
  </si>
  <si>
    <t>KARINA CANTERO</t>
  </si>
  <si>
    <t>GERENTE COMERCIAL</t>
  </si>
  <si>
    <t>184/2026 (16/02/2026)</t>
  </si>
  <si>
    <t>25 AL 27/02/2026</t>
  </si>
  <si>
    <t>VICTOR AQUINO</t>
  </si>
  <si>
    <t>SERGIO BOGADO</t>
  </si>
  <si>
    <t>168/2026 (11/02/2026)</t>
  </si>
  <si>
    <t>MCAL ESTIGARRIBIA - DPTO DE BOQUERON</t>
  </si>
  <si>
    <t>LUIS FERNANDO CABRERA</t>
  </si>
  <si>
    <t>FROILAN ARECO</t>
  </si>
  <si>
    <t>173/2026 (13/02/2026)</t>
  </si>
  <si>
    <t>16 AL 20/02/2026</t>
  </si>
  <si>
    <t>MARIO BENITEZ</t>
  </si>
  <si>
    <t>PEDRO VARGAS</t>
  </si>
  <si>
    <t>MAXIMO LEGUIZAMON</t>
  </si>
  <si>
    <t>LIZ PORTILLO</t>
  </si>
  <si>
    <t>SUBDIRECTORA DE NAVEGACION AEREA</t>
  </si>
  <si>
    <t>171/2026 (13/02/2026)</t>
  </si>
  <si>
    <t>25 AL 27/03/2026</t>
  </si>
  <si>
    <t>RUTH GONZALEZ</t>
  </si>
  <si>
    <t>ROCIO MORINIGO</t>
  </si>
  <si>
    <t>Gerente de Normas AVSEC,</t>
  </si>
  <si>
    <t>162/2026 (09/02/2026)</t>
  </si>
  <si>
    <t>CLAUDIA PEREZ</t>
  </si>
  <si>
    <t>LILIANA MENDOZA</t>
  </si>
  <si>
    <t>LAURA COLMAN</t>
  </si>
  <si>
    <t>ADAM ESTIGARRIBIA</t>
  </si>
  <si>
    <t>Jefe del Departamento de Medicina de Aviación</t>
  </si>
  <si>
    <t>186/2026 (16/02/2026)</t>
  </si>
  <si>
    <t>CIUDAD DE BARRERO - DPTO. CORDILLERA</t>
  </si>
  <si>
    <t>18 AL 20/03/2026</t>
  </si>
  <si>
    <t>SUSANA FIGUEREDO</t>
  </si>
  <si>
    <t>MARCELO DUARTE</t>
  </si>
  <si>
    <t>ANIBAL ZOTTI</t>
  </si>
  <si>
    <t>127/2026-RECTIF 185/2026 (16/02/2026)</t>
  </si>
  <si>
    <t>SAN PEDRO-DPTO DE SAN PEDRO</t>
  </si>
  <si>
    <t>16 AL 17/02/2026</t>
  </si>
  <si>
    <t>PEDRO PATIÑO</t>
  </si>
  <si>
    <t>CONCEPCION-DPTO DE CONCEPCION</t>
  </si>
  <si>
    <t>ANDREA MENDIETA</t>
  </si>
  <si>
    <t>209/2026 (18/02/2026)</t>
  </si>
  <si>
    <t>MCAL ESTIGARRIBIA-DPTO DE BOQUERON</t>
  </si>
  <si>
    <t>LAURA OROA</t>
  </si>
  <si>
    <t>JULIAN AMARILLA</t>
  </si>
  <si>
    <t>FRANCISCO MENDOZA</t>
  </si>
  <si>
    <t>CIPAA 001/2026(06/01/2026)</t>
  </si>
  <si>
    <t>SANTA RITA-DPTO DE ALTO PARANA</t>
  </si>
  <si>
    <t>30 Y 31/12/2025</t>
  </si>
  <si>
    <t>SAMUEL GONZALEZ</t>
  </si>
  <si>
    <t>SIXTO RIVAS</t>
  </si>
  <si>
    <t>CIPAA 005/2026 (22/01/2026)</t>
  </si>
  <si>
    <t>NUEVA GERMANIA - DPTO DE SAN PEDRO</t>
  </si>
  <si>
    <t>20 Y 21/01/2026</t>
  </si>
  <si>
    <t>RICHAR JARA</t>
  </si>
  <si>
    <t>ALAM ANTUNEZ</t>
  </si>
  <si>
    <t>202/2026 (17/02/2026)</t>
  </si>
  <si>
    <t>ENCARNACION - DPTO . ITAPUA</t>
  </si>
  <si>
    <t>19 AL 23/02/2026</t>
  </si>
  <si>
    <t>MARIA ROLON</t>
  </si>
  <si>
    <t>24 AL 28/02/2026</t>
  </si>
  <si>
    <t>LUZ FERREIRA</t>
  </si>
  <si>
    <t>197/2026 (17/02/2026)</t>
  </si>
  <si>
    <t>MCAL. ESTIGARRIBIA - DPTO. BOQUERON</t>
  </si>
  <si>
    <t>16 AL 19/02/2026</t>
  </si>
  <si>
    <t>CARLOS URBIETA</t>
  </si>
  <si>
    <t>SANTIAGO RODRIGUEZ</t>
  </si>
  <si>
    <t>LORENZO ROMAN PERALTA</t>
  </si>
  <si>
    <t>199/2026 (17/02/2026)</t>
  </si>
  <si>
    <t>JOSE DE CASTRO</t>
  </si>
  <si>
    <t>ISIDRO GARCIA</t>
  </si>
  <si>
    <t>198/2026 (17/02/2026)</t>
  </si>
  <si>
    <t>ANIBAL VERA</t>
  </si>
  <si>
    <t>RUBEN AGUILAR</t>
  </si>
  <si>
    <t>DIRECTOR DE AEROPUERTOS</t>
  </si>
  <si>
    <t>208/2026 (18/02/2026)</t>
  </si>
  <si>
    <t>PILAR - DPTO. ÑEEMBUCU</t>
  </si>
  <si>
    <t>NILDA GIUZZIO</t>
  </si>
  <si>
    <t>Subdirectora de Infraestructura</t>
  </si>
  <si>
    <t>KAREN CASTILLO</t>
  </si>
  <si>
    <t>JHONNY COLMAN</t>
  </si>
  <si>
    <t>Gerente de Telecomunicaciones</t>
  </si>
  <si>
    <t>213/2026 (18/02/2026)</t>
  </si>
  <si>
    <t>NELSON FRUTOS</t>
  </si>
  <si>
    <t>EDWARD FRAENKEL</t>
  </si>
  <si>
    <t>Coordinador General de Facilitación y Gestión Aeroportuaria</t>
  </si>
  <si>
    <t>234/2026 (24/02/2026)</t>
  </si>
  <si>
    <t>AIG - DPTO. ALTO PARANA</t>
  </si>
  <si>
    <t>04 AL 06/03/2026</t>
  </si>
  <si>
    <t>GUSTAVO JARA</t>
  </si>
  <si>
    <t>ANTONIA SANGUINETTI</t>
  </si>
  <si>
    <t>HUGO SANDOVAL</t>
  </si>
  <si>
    <t>DARIO ROA</t>
  </si>
  <si>
    <t>233/2026 (24/02/2026)</t>
  </si>
  <si>
    <t>26 AL 27/02/2026</t>
  </si>
  <si>
    <t>ANGEL SANTACRUZ</t>
  </si>
  <si>
    <t>Reunion presencial de alto nivel en la Oficina Regional de la FAA en la Embajada de los Estados Unidos en la Ciudad de Panamá</t>
  </si>
  <si>
    <t>para cubrir el servicio de Control de Aeródromo de la citada terminal aérea.</t>
  </si>
  <si>
    <t>a fin de realizar el traslado y la entrega, en formato físico, de las documentaciones a las dependencias respectivas.</t>
  </si>
  <si>
    <t>los efectos de realizar gestiones administrativas varias.</t>
  </si>
  <si>
    <t>a los efectos de coordinar la planificación de la necesidad de reparación y mantenimiento del Parque Automotor del AIG.-</t>
  </si>
  <si>
    <t>para la recepción de los equipos SAT, en carácter de administrador de contratos, conforme a lo dispuesto mediante la Resolución DINAC N° 1237/2025 de fecha 24 de julio de 2025.</t>
  </si>
  <si>
    <t>A fin de finiquitar las documentaciones referentes a la Certificación del referido Aeropuerto.</t>
  </si>
  <si>
    <t>a los efectos de realizar tareas de intervención y verificación como Autoridad Aeronáutica en el marco del procedimiento relacionado la hallazgo de una avioneta incinerada en una estancia de la Colonia Miguelito.</t>
  </si>
  <si>
    <t>a fin de supervisar los trabajos de implantación del equipo ILS/DME a ser instalado en la mencionada terminal aérea.</t>
  </si>
  <si>
    <t>a los efectos de realizar verificación las luces de pista de carácter urgente.</t>
  </si>
  <si>
    <t>COMISION DE SERVICIO</t>
  </si>
  <si>
    <t>A FIN DE VERIFICAR EL CUMPLIMIENTO DE LA ORDEN DE DESALOJO POR RECISION DE CONTRATO DE LA FIRMA EMPAER S.A Y REALIZAR TRAMITES ADMINISTRATIVOS PARA CONTRATAR A UNA ESCRIBANA QUE REALICE EL ACTA CORRESPONDIENTE.</t>
  </si>
  <si>
    <t>a los efectos de realizar trabajos mantenimiento correctivo de Sistema Satelital</t>
  </si>
  <si>
    <t>a los efectos de realizar trabajos de limpieza y corte de malezas de áreas verdes en el mencionado Aeropuerto.</t>
  </si>
  <si>
    <t>a iniciar las actividades de coordinación en las tareas de vigilancia e inspección en las áreas correspondientes, aeródromos y servicios de navegación aérea conforme a la establecido en las nuevas preguntas de protocolo usoap 2024.</t>
  </si>
  <si>
    <t>a fin de verificar y revisar el programa de Seguridad Aeroportuaria (PSA) y su documentación asociada, conforme al Plan de Actividades del Departamento de Programas y Normas AVSEC.</t>
  </si>
  <si>
    <t>a los efectos de realizar una inspección al Médico Examinador Aeronáutico-AME, Dr. Carlos Leiva, en el marco del cumplimiento de los requerimientos que forman parte del Elemento Crítico 7 - Obligaciones de Vigilancia y el DINAC R67.065.</t>
  </si>
  <si>
    <t>a fin de realizar el traslado y mantenimiento de los sistemas de CCTV.</t>
  </si>
  <si>
    <t>A los efectos de proseguir con los controles previstos en el Plan de Trabajo Anual de la Auditoria Interna-Ejercicio 2026.</t>
  </si>
  <si>
    <t>a fin de dar continuidad al estatus del aeródromo controlado y garantizar la seguridad operacional.</t>
  </si>
  <si>
    <t>a los efectos de realizar trabajos técnicos DE relevamiento de datos de tránsito aéreo y mantenimiento correctivo Sistema AMHS.</t>
  </si>
  <si>
    <t>a los efectos de realizar apoyo en la Gerencia de Operaciones SAT.-</t>
  </si>
  <si>
    <t>a los efectos de realizar trabajos de campo, específicamente corte de césped.</t>
  </si>
  <si>
    <t xml:space="preserve">para lacoordinación de trabajos en dicha terminal aérea.
</t>
  </si>
  <si>
    <t>a fin de realizar la verificación del llamado LPN N° 85/2024 y el acompañamiento de la homologación de los equipamientos.</t>
  </si>
  <si>
    <t>a fin de continuar con la ejecución de las capacitaciones de alta especialización, en cumplimiento de las normas establecidas en el Anexo 9 "Facilitación" de la OACI.</t>
  </si>
  <si>
    <t>a fin de coordinar la planificación de la necesidad de reparación y mantenimiento del parque automotor del AIG.</t>
  </si>
  <si>
    <t>Gs.10.843.350</t>
  </si>
  <si>
    <t>NO</t>
  </si>
  <si>
    <t>Gs.2.092.270</t>
  </si>
  <si>
    <t>Gs.2.034.151</t>
  </si>
  <si>
    <t>Gs.2.615.339</t>
  </si>
  <si>
    <t>Gs.871.779</t>
  </si>
  <si>
    <t>Gs.2.308.000</t>
  </si>
  <si>
    <t>Gs.1.888.856</t>
  </si>
  <si>
    <t>Gs.1.452.965</t>
  </si>
  <si>
    <t>Gs.1.627.321</t>
  </si>
  <si>
    <t>Gs.639.305</t>
  </si>
  <si>
    <t>Gs.1.356.100</t>
  </si>
  <si>
    <t>Gs.3.119.030</t>
  </si>
  <si>
    <t>Gs.1.511.084</t>
  </si>
  <si>
    <t>Gs.774.914</t>
  </si>
  <si>
    <t>Gs.1.162.372</t>
  </si>
  <si>
    <t>Gs.1.898.540</t>
  </si>
  <si>
    <t>Gs.581.185</t>
  </si>
  <si>
    <t>Gs.3.341.822</t>
  </si>
  <si>
    <t>Gs.2.440.980</t>
  </si>
  <si>
    <t>Gs.1.162.373</t>
  </si>
  <si>
    <t>R1 N° 0001053 (24/02/2026)</t>
  </si>
  <si>
    <t>Gs.639.306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</si>
  <si>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</si>
  <si>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</si>
  <si>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</si>
  <si>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</si>
  <si>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</si>
  <si>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</si>
  <si>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</si>
  <si>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</si>
  <si>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</si>
  <si>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</si>
  <si>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</si>
  <si>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</si>
  <si>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</si>
  <si>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</si>
  <si>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</si>
  <si>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</si>
  <si>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</si>
  <si>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</si>
  <si>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</si>
  <si>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</si>
  <si>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</si>
  <si>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</si>
  <si>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</si>
  <si>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</si>
  <si>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</si>
  <si>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</si>
  <si>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</si>
  <si>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</si>
  <si>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</si>
  <si>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</si>
  <si>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</si>
  <si>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</si>
  <si>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</si>
  <si>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</si>
  <si>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</si>
  <si>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</si>
  <si>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</si>
  <si>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</si>
  <si>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</si>
  <si>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</si>
  <si>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</si>
  <si>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</si>
  <si>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</si>
  <si>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</si>
  <si>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</si>
  <si>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</si>
  <si>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</si>
  <si>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</si>
  <si>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</si>
  <si>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</si>
  <si>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</si>
  <si>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</si>
  <si>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</si>
  <si>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</si>
  <si>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</si>
  <si>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</si>
  <si>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</si>
  <si>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</si>
  <si>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</si>
  <si>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</si>
  <si>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</si>
  <si>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</si>
  <si>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</si>
  <si>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</si>
  <si>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</si>
  <si>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</si>
  <si>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</si>
  <si>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</si>
  <si>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</si>
  <si>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</si>
  <si>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 xml:space="preserve">NO </t>
  </si>
  <si>
    <t>(18) TOTALES</t>
  </si>
  <si>
    <t>a)</t>
  </si>
  <si>
    <t>b)</t>
  </si>
  <si>
    <t>( * ) Vía Sistema On Line las entidades calendarizadas por Resolución CGR</t>
  </si>
  <si>
    <t>( * ) En caso de no haber pagado en concepto de viáticos y movilidad durante el mes, se presenta indefectiblemente la Planilla de Registro Mensual ante la CGR, con una observación “SIN MOVIMIENTOS”.</t>
  </si>
  <si>
    <t>.....................................................................................................................................................................................</t>
  </si>
  <si>
    <t>Firma del funcionario responsable del área de Administración y Finanzas</t>
  </si>
  <si>
    <t>ACLARACION DE FIRMA</t>
  </si>
  <si>
    <t>JOSE ANGEL GALEANO MARTEN</t>
  </si>
  <si>
    <t>CI. N°</t>
  </si>
  <si>
    <t>Gs.135.299.931</t>
  </si>
  <si>
    <t>Formas de Presentación: formato digital y/o vía Sistema On line</t>
  </si>
  <si>
    <t>(2) N° ______________________</t>
  </si>
  <si>
    <t>( 3 ) INSTITUCIÓN: DIRECCION NACIONAL DE AERONAUTICA CIVIL - DINAC</t>
  </si>
  <si>
    <t>N°</t>
  </si>
  <si>
    <t>Nombre y Apellido del beneficiario</t>
  </si>
  <si>
    <t>C.I. Nº</t>
  </si>
  <si>
    <t>Funcionario: Sí / No</t>
  </si>
  <si>
    <t>Disposición legal de designación de comisión N°/ Fecha</t>
  </si>
  <si>
    <t>Destino de la comisión de servicio</t>
  </si>
  <si>
    <t>Período de la comisión de servicio</t>
  </si>
  <si>
    <t>Motivo de la comisión de servicio</t>
  </si>
  <si>
    <t>Viático asignado (USD)</t>
  </si>
  <si>
    <t>Viático asignado (USD) OBJETO DE GASTO 232</t>
  </si>
  <si>
    <t>T/C</t>
  </si>
  <si>
    <t>Viático asignado (GS)</t>
  </si>
  <si>
    <t>Nota de Deposito Fiscal o Boleta de Deposito N° y Fecha</t>
  </si>
  <si>
    <t>Monto</t>
  </si>
  <si>
    <t xml:space="preserve">Registro Contable – SICO </t>
  </si>
  <si>
    <t>GUSTAVO SANDOVAL</t>
  </si>
  <si>
    <t>SUBDIRECTOR DE SEGURIDAD DE LA AVIACION CIVIL</t>
  </si>
  <si>
    <t>89/2026</t>
  </si>
  <si>
    <t>LIZ FERREIRA</t>
  </si>
  <si>
    <t>Coordinadora General del Registro Aeronáutico Nacional</t>
  </si>
  <si>
    <t>223/2026 (23/02/2026)</t>
  </si>
  <si>
    <t>DERLIS OLAZAR</t>
  </si>
  <si>
    <t>Gerente del Registro Aeronáutico</t>
  </si>
  <si>
    <t>ERICA MENDEZ</t>
  </si>
  <si>
    <t>Coordinadora General de la Coordinación General del Programa Estatal de Seguridad (SSP)</t>
  </si>
  <si>
    <t>222/2026 (23/02/2026)</t>
  </si>
  <si>
    <t>JUAN GONZALEZ</t>
  </si>
  <si>
    <t>Coordinador General del Centro de Investigación y Prevención de Accidentes Aeronáuticos (CIPAA)</t>
  </si>
  <si>
    <t>PANAMA</t>
  </si>
  <si>
    <t>LIMA - PERU</t>
  </si>
  <si>
    <t>09 AL 13/03/2026</t>
  </si>
  <si>
    <t>CIUDAD DE MEXICO - MEXICO</t>
  </si>
  <si>
    <t>01 AL 05/03/2026</t>
  </si>
  <si>
    <t>¨REUNION PRESENCIAL DE ALTO NIVEL EN LA OFICINA REGIONAL DE LA F.A.A. EN LA EMBAJADA DE LOS ESTADOS UNIDOS ¨</t>
  </si>
  <si>
    <t>$1.265</t>
  </si>
  <si>
    <t>Gs.6.655</t>
  </si>
  <si>
    <t>"TALLER REGIONAL CONJUNTO OACI/AWG SOBRE LA TRANSFERIBILIDAD TRANSFRONTERIZA DE AERONAVES Y EL CUMPLIMIENTO DEL CONVENIO DE CIUDAD DEL CABO"</t>
  </si>
  <si>
    <t>$1.140</t>
  </si>
  <si>
    <t>Gs.6.490</t>
  </si>
  <si>
    <t>:"DECIMOQUINTA REUNION DEL GRUPO REGIONAL DE SEGURIDAD OPERACIONAL DE LA AVIACION-PAN AMERICA (RASG-PA/15 Y LA QUINTA REUNION CONJUNTA GREPECAS-RASG-PA(GREPECAS-RASG-PA/5)</t>
  </si>
  <si>
    <t>$2.020</t>
  </si>
  <si>
    <t>Gs.6.455</t>
  </si>
  <si>
    <t>Gs.0</t>
  </si>
  <si>
    <r>
      <t xml:space="preserve">(19) TOTAL DE VIÁTICO Interior del Páis: (en números y letras) : </t>
    </r>
    <r>
      <rPr>
        <b/>
        <sz val="13"/>
        <color rgb="FF000000"/>
        <rFont val="Calibri"/>
        <family val="2"/>
      </rPr>
      <t xml:space="preserve"> </t>
    </r>
    <r>
      <rPr>
        <sz val="13"/>
        <color rgb="FF000000"/>
        <rFont val="Calibri"/>
        <family val="2"/>
      </rPr>
      <t>135.299.931</t>
    </r>
    <r>
      <rPr>
        <b/>
        <sz val="13"/>
        <color rgb="FF000000"/>
        <rFont val="Calibri"/>
        <family val="2"/>
      </rPr>
      <t xml:space="preserve"> (Ciento treinta y cinco millones doscientos noventa y nueve mil novecientos treinta y uno guaraníes. )</t>
    </r>
  </si>
  <si>
    <r>
      <t xml:space="preserve">(20) TOTAL DE VIÁTICO Exterior del Páis: (en números y letras) : 49.293.975 </t>
    </r>
    <r>
      <rPr>
        <b/>
        <sz val="13"/>
        <color rgb="FF000000"/>
        <rFont val="Calibri"/>
        <family val="2"/>
      </rPr>
      <t>(Cuarenta y nueve millones doscientos noventa y tres mil novecientos setenta y cinco guaraníes)</t>
    </r>
  </si>
  <si>
    <r>
      <t xml:space="preserve">(21) TOTAL DE VIÁTICO DEL MES: (en letras) : </t>
    </r>
    <r>
      <rPr>
        <b/>
        <sz val="13"/>
        <color rgb="FF000000"/>
        <rFont val="Calibri"/>
        <family val="2"/>
      </rPr>
      <t>Ciento ochenta y cuatro millones quinientos noventa y tres mil novecientos seis guaraníes.</t>
    </r>
  </si>
  <si>
    <r>
      <t xml:space="preserve">(19) TOTAL DE VIÁTICO Interior del Páis: (en números y letras) : </t>
    </r>
    <r>
      <rPr>
        <b/>
        <sz val="14"/>
        <color rgb="FF000000"/>
        <rFont val="Calibri"/>
        <family val="2"/>
      </rPr>
      <t xml:space="preserve">135.299.931 </t>
    </r>
    <r>
      <rPr>
        <sz val="14"/>
        <color rgb="FF000000"/>
        <rFont val="Calibri"/>
        <family val="2"/>
      </rPr>
      <t>(Ciento treinta y cinco millones doscientos noventa y nueve mil novecientos treinta y uno guaraníes. )</t>
    </r>
  </si>
  <si>
    <r>
      <t xml:space="preserve">(20) TOTAL DE VIÁTICO Exterior del Páis: (en números y letras) : </t>
    </r>
    <r>
      <rPr>
        <b/>
        <sz val="13"/>
        <color rgb="FF000000"/>
        <rFont val="Calibri"/>
        <family val="2"/>
      </rPr>
      <t xml:space="preserve">49.293.975 </t>
    </r>
    <r>
      <rPr>
        <sz val="13"/>
        <color rgb="FF000000"/>
        <rFont val="Calibri"/>
        <family val="2"/>
      </rPr>
      <t>(Cuarenta y nueve millones doscientos noventa y tres mil novecientos setenta y cinco guaraníes)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</si>
</sst>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Gs.]#,##0"/>
    <numFmt numFmtId="166" formatCode="[$$-409]#,##0"/>
    <numFmt numFmtId="167" formatCode="[$₲-3C0A]\ #,##0"/>
  </numFmts>
  <fonts count="25"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Calibri, sans-serif"/>
    </font>
    <font>
      <b/>
      <sz val="11"/>
      <color rgb="FF000000"/>
      <name val="Calibri, sans-serif"/>
    </font>
    <font>
      <b/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3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3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5"/>
      <color rgb="FF000000"/>
      <name val="Calibri"/>
      <family val="2"/>
    </font>
    <font>
      <b/>
      <u/>
      <sz val="15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3" fillId="0" borderId="8" xfId="0" applyFont="1" applyBorder="1" applyAlignment="1">
      <alignment wrapText="1"/>
    </xf>
    <xf numFmtId="0" fontId="12" fillId="0" borderId="3" xfId="0" applyFont="1" applyBorder="1" applyAlignment="1">
      <alignment horizontal="right" wrapText="1"/>
    </xf>
    <xf numFmtId="164" fontId="14" fillId="4" borderId="3" xfId="0" applyNumberFormat="1" applyFont="1" applyFill="1" applyBorder="1" applyAlignment="1">
      <alignment horizontal="center" wrapText="1"/>
    </xf>
    <xf numFmtId="0" fontId="13" fillId="6" borderId="16" xfId="0" applyFont="1" applyFill="1" applyBorder="1" applyAlignment="1">
      <alignment wrapText="1"/>
    </xf>
    <xf numFmtId="0" fontId="13" fillId="0" borderId="17" xfId="0" applyFont="1" applyBorder="1" applyAlignment="1">
      <alignment wrapText="1"/>
    </xf>
    <xf numFmtId="0" fontId="14" fillId="6" borderId="17" xfId="0" applyFont="1" applyFill="1" applyBorder="1" applyAlignment="1">
      <alignment vertical="center"/>
    </xf>
    <xf numFmtId="0" fontId="13" fillId="6" borderId="17" xfId="0" applyFont="1" applyFill="1" applyBorder="1" applyAlignment="1">
      <alignment wrapText="1"/>
    </xf>
    <xf numFmtId="0" fontId="13" fillId="6" borderId="18" xfId="0" applyFont="1" applyFill="1" applyBorder="1" applyAlignment="1">
      <alignment wrapText="1"/>
    </xf>
    <xf numFmtId="0" fontId="20" fillId="7" borderId="0" xfId="0" applyFont="1" applyFill="1" applyAlignment="1">
      <alignment horizontal="right"/>
    </xf>
    <xf numFmtId="0" fontId="13" fillId="0" borderId="16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4" fillId="0" borderId="9" xfId="0" applyFont="1" applyBorder="1" applyAlignment="1">
      <alignment wrapText="1"/>
    </xf>
    <xf numFmtId="3" fontId="14" fillId="0" borderId="4" xfId="0" applyNumberFormat="1" applyFont="1" applyBorder="1" applyAlignment="1">
      <alignment horizontal="right" wrapText="1"/>
    </xf>
    <xf numFmtId="3" fontId="14" fillId="0" borderId="5" xfId="0" applyNumberFormat="1" applyFont="1" applyBorder="1" applyAlignment="1">
      <alignment horizontal="right" wrapText="1"/>
    </xf>
    <xf numFmtId="3" fontId="14" fillId="0" borderId="9" xfId="0" applyNumberFormat="1" applyFont="1" applyBorder="1" applyAlignment="1">
      <alignment horizontal="right" wrapText="1"/>
    </xf>
    <xf numFmtId="0" fontId="9" fillId="0" borderId="2" xfId="0" applyFont="1" applyBorder="1"/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5" fillId="0" borderId="4" xfId="0" applyFont="1" applyBorder="1" applyAlignment="1">
      <alignment horizontal="right" wrapText="1"/>
    </xf>
    <xf numFmtId="0" fontId="15" fillId="0" borderId="5" xfId="0" applyFont="1" applyBorder="1" applyAlignment="1">
      <alignment horizontal="right" wrapText="1"/>
    </xf>
    <xf numFmtId="0" fontId="15" fillId="0" borderId="9" xfId="0" applyFont="1" applyBorder="1" applyAlignment="1">
      <alignment horizontal="right" wrapText="1"/>
    </xf>
    <xf numFmtId="0" fontId="16" fillId="0" borderId="4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9" xfId="0" applyFont="1" applyBorder="1" applyAlignment="1">
      <alignment wrapText="1"/>
    </xf>
    <xf numFmtId="0" fontId="12" fillId="0" borderId="9" xfId="0" applyFont="1" applyBorder="1" applyAlignment="1">
      <alignment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9" fillId="0" borderId="13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19" fillId="0" borderId="15" xfId="0" applyFont="1" applyBorder="1" applyAlignment="1">
      <alignment wrapText="1"/>
    </xf>
    <xf numFmtId="0" fontId="14" fillId="0" borderId="13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21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5" xfId="0" applyFont="1" applyBorder="1" applyAlignment="1">
      <alignment horizontal="center" wrapText="1"/>
    </xf>
    <xf numFmtId="0" fontId="22" fillId="0" borderId="13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15" fillId="0" borderId="13" xfId="0" applyFont="1" applyBorder="1" applyAlignment="1">
      <alignment horizontal="right" wrapText="1"/>
    </xf>
    <xf numFmtId="0" fontId="15" fillId="0" borderId="14" xfId="0" applyFont="1" applyBorder="1" applyAlignment="1">
      <alignment horizontal="right" wrapText="1"/>
    </xf>
    <xf numFmtId="0" fontId="15" fillId="0" borderId="15" xfId="0" applyFont="1" applyBorder="1" applyAlignment="1">
      <alignment horizontal="right" wrapText="1"/>
    </xf>
    <xf numFmtId="0" fontId="15" fillId="0" borderId="13" xfId="0" applyFont="1" applyBorder="1" applyAlignment="1">
      <alignment wrapText="1"/>
    </xf>
    <xf numFmtId="0" fontId="15" fillId="0" borderId="14" xfId="0" applyFont="1" applyBorder="1" applyAlignment="1">
      <alignment wrapText="1"/>
    </xf>
    <xf numFmtId="0" fontId="15" fillId="0" borderId="15" xfId="0" applyFont="1" applyBorder="1" applyAlignment="1">
      <alignment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3" fillId="0" borderId="19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0" fontId="13" fillId="0" borderId="21" xfId="0" applyFont="1" applyBorder="1" applyAlignment="1">
      <alignment wrapText="1"/>
    </xf>
    <xf numFmtId="0" fontId="23" fillId="4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0" fontId="0" fillId="0" borderId="0" xfId="0" applyFont="1"/>
    <xf numFmtId="0" fontId="10" fillId="8" borderId="2" xfId="0" applyFont="1" applyFill="1" applyBorder="1" applyAlignment="1">
      <alignment horizontal="center" vertical="center" wrapText="1"/>
    </xf>
    <xf numFmtId="166" fontId="24" fillId="8" borderId="2" xfId="0" applyNumberFormat="1" applyFont="1" applyFill="1" applyBorder="1" applyAlignment="1">
      <alignment horizontal="center" vertical="center" wrapText="1"/>
    </xf>
    <xf numFmtId="166" fontId="13" fillId="0" borderId="8" xfId="0" applyNumberFormat="1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5" fillId="0" borderId="9" xfId="0" applyFont="1" applyBorder="1" applyAlignment="1">
      <alignment wrapText="1"/>
    </xf>
    <xf numFmtId="167" fontId="24" fillId="8" borderId="2" xfId="0" applyNumberFormat="1" applyFont="1" applyFill="1" applyBorder="1" applyAlignment="1">
      <alignment horizontal="center" vertical="center" wrapText="1"/>
    </xf>
    <xf numFmtId="167" fontId="15" fillId="0" borderId="4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1390651</xdr:colOff>
      <xdr:row>0</xdr:row>
      <xdr:rowOff>314326</xdr:rowOff>
    </xdr:from>
    <xdr:to>
      <xdr:col>3</xdr:col>
      <xdr:colOff>133350</xdr:colOff>
      <xdr:row>3</xdr:row>
      <xdr:rowOff>88439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314326"/>
          <a:ext cx="1600199" cy="1117138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200026</xdr:colOff>
      <xdr:row>0</xdr:row>
      <xdr:rowOff>200025</xdr:rowOff>
    </xdr:from>
    <xdr:to>
      <xdr:col>11</xdr:col>
      <xdr:colOff>28576</xdr:colOff>
      <xdr:row>3</xdr:row>
      <xdr:rowOff>107296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3826" y="200025"/>
          <a:ext cx="2076450" cy="1250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171450</xdr:rowOff>
    </xdr:from>
    <xdr:to>
      <xdr:col>4</xdr:col>
      <xdr:colOff>552450</xdr:colOff>
      <xdr:row>3</xdr:row>
      <xdr:rowOff>165423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" y="171450"/>
          <a:ext cx="1866900" cy="1051248"/>
        </a:xfrm>
        <a:prstGeom prst="rect">
          <a:avLst/>
        </a:prstGeom>
      </xdr:spPr>
    </xdr:pic>
    <xdr:clientData/>
  </xdr:twoCellAnchor>
  <xdr:twoCellAnchor editAs="oneCell">
    <xdr:from>
      <xdr:col>11</xdr:col>
      <xdr:colOff>361950</xdr:colOff>
      <xdr:row>0</xdr:row>
      <xdr:rowOff>0</xdr:rowOff>
    </xdr:from>
    <xdr:to>
      <xdr:col>14</xdr:col>
      <xdr:colOff>28140</xdr:colOff>
      <xdr:row>3</xdr:row>
      <xdr:rowOff>123825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2775" y="0"/>
          <a:ext cx="2295090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opLeftCell="A76" workbookViewId="0">
      <selection activeCell="A81" sqref="A81:I81"/>
    </sheetView>
  </sheetViews>
  <sheetFormatPr baseColWidth="10" defaultRowHeight="35.25" customHeight="1"/>
  <cols>
    <col min="1" max="1" width="4.7109375" customWidth="1"/>
    <col min="2" max="2" width="23.5703125" customWidth="1"/>
    <col min="3" max="3" width="19.28515625" customWidth="1"/>
    <col min="5" max="5" width="16.7109375" customWidth="1"/>
    <col min="6" max="6" width="17" customWidth="1"/>
    <col min="7" max="7" width="19" customWidth="1"/>
    <col min="8" max="8" width="15.42578125" customWidth="1"/>
    <col min="9" max="9" width="52.28515625" customWidth="1"/>
    <col min="10" max="10" width="17.140625" customWidth="1"/>
    <col min="11" max="11" width="16.5703125" customWidth="1"/>
    <col min="12" max="12" width="15.28515625" customWidth="1"/>
    <col min="15" max="15" width="15.85546875" customWidth="1"/>
  </cols>
  <sheetData>
    <row r="1" spans="1:16" s="3" customFormat="1" ht="35.2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2"/>
    </row>
    <row r="2" spans="1:16" s="3" customFormat="1" ht="35.2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2"/>
    </row>
    <row r="3" spans="1:16" s="3" customFormat="1" ht="35.25" customHeight="1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4"/>
      <c r="N3" s="4"/>
      <c r="O3" s="4"/>
      <c r="P3" s="5"/>
    </row>
    <row r="4" spans="1:16" s="3" customFormat="1" ht="35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9"/>
    </row>
    <row r="5" spans="1:16" s="3" customFormat="1" ht="24" customHeight="1">
      <c r="A5" s="38" t="s">
        <v>2</v>
      </c>
      <c r="B5" s="38"/>
      <c r="C5" s="38"/>
      <c r="D5" s="38"/>
      <c r="E5" s="38"/>
      <c r="F5" s="38"/>
      <c r="G5" s="38"/>
      <c r="H5" s="38"/>
      <c r="K5" s="10" t="s">
        <v>20</v>
      </c>
      <c r="L5" s="10"/>
      <c r="M5" s="1"/>
      <c r="N5" s="1"/>
      <c r="O5" s="1"/>
      <c r="P5" s="2"/>
    </row>
    <row r="6" spans="1:16" s="3" customFormat="1" ht="27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  <c r="M6" s="1"/>
      <c r="N6" s="1"/>
      <c r="O6" s="1"/>
      <c r="P6" s="2"/>
    </row>
    <row r="7" spans="1:16" s="3" customFormat="1" ht="27.75" customHeight="1">
      <c r="A7" s="39" t="s">
        <v>3</v>
      </c>
      <c r="B7" s="39"/>
      <c r="C7" s="39" t="s">
        <v>4</v>
      </c>
      <c r="D7" s="39" t="s">
        <v>5</v>
      </c>
      <c r="E7" s="39" t="s">
        <v>6</v>
      </c>
      <c r="F7" s="39" t="s">
        <v>7</v>
      </c>
      <c r="G7" s="39" t="s">
        <v>8</v>
      </c>
      <c r="H7" s="39" t="s">
        <v>9</v>
      </c>
      <c r="I7" s="39" t="s">
        <v>10</v>
      </c>
      <c r="J7" s="39" t="s">
        <v>11</v>
      </c>
      <c r="K7" s="39" t="s">
        <v>12</v>
      </c>
      <c r="L7" s="58" t="s">
        <v>13</v>
      </c>
      <c r="M7" s="39" t="s">
        <v>14</v>
      </c>
      <c r="N7" s="46"/>
      <c r="O7" s="39" t="s">
        <v>15</v>
      </c>
      <c r="P7" s="46"/>
    </row>
    <row r="8" spans="1:16" s="3" customFormat="1" ht="56.2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58"/>
      <c r="M8" s="13" t="s">
        <v>16</v>
      </c>
      <c r="N8" s="13" t="s">
        <v>17</v>
      </c>
      <c r="O8" s="13" t="s">
        <v>18</v>
      </c>
      <c r="P8" s="14" t="s">
        <v>19</v>
      </c>
    </row>
    <row r="9" spans="1:16" ht="35.25" customHeight="1">
      <c r="A9" s="15">
        <v>1</v>
      </c>
      <c r="B9" s="16" t="s">
        <v>22</v>
      </c>
      <c r="C9" s="17">
        <v>1049971</v>
      </c>
      <c r="D9" s="17" t="s">
        <v>23</v>
      </c>
      <c r="E9" s="17" t="s">
        <v>24</v>
      </c>
      <c r="F9" s="17" t="s">
        <v>25</v>
      </c>
      <c r="G9" s="17" t="s">
        <v>26</v>
      </c>
      <c r="H9" s="17" t="s">
        <v>27</v>
      </c>
      <c r="I9" s="17" t="s">
        <v>179</v>
      </c>
      <c r="J9" s="17" t="s">
        <v>25</v>
      </c>
      <c r="K9" s="17" t="s">
        <v>23</v>
      </c>
      <c r="L9" s="17" t="s">
        <v>206</v>
      </c>
      <c r="M9" s="17">
        <v>287</v>
      </c>
      <c r="N9" s="17">
        <v>1239</v>
      </c>
      <c r="O9" s="22" t="s">
        <v>299</v>
      </c>
      <c r="P9" s="17">
        <v>0</v>
      </c>
    </row>
    <row r="10" spans="1:16" ht="35.25" customHeight="1">
      <c r="A10" s="15">
        <v>2</v>
      </c>
      <c r="B10" s="16" t="s">
        <v>28</v>
      </c>
      <c r="C10" s="17">
        <v>3681225</v>
      </c>
      <c r="D10" s="17" t="s">
        <v>23</v>
      </c>
      <c r="E10" s="17" t="s">
        <v>29</v>
      </c>
      <c r="F10" s="17" t="s">
        <v>30</v>
      </c>
      <c r="G10" s="17" t="s">
        <v>31</v>
      </c>
      <c r="H10" s="17" t="s">
        <v>32</v>
      </c>
      <c r="I10" s="17" t="s">
        <v>180</v>
      </c>
      <c r="J10" s="17" t="s">
        <v>30</v>
      </c>
      <c r="K10" s="17" t="s">
        <v>207</v>
      </c>
      <c r="L10" s="17" t="s">
        <v>208</v>
      </c>
      <c r="M10" s="17">
        <v>540</v>
      </c>
      <c r="N10" s="17">
        <v>589</v>
      </c>
      <c r="O10" s="22" t="s">
        <v>299</v>
      </c>
      <c r="P10" s="17">
        <v>0</v>
      </c>
    </row>
    <row r="11" spans="1:16" ht="35.25" customHeight="1">
      <c r="A11" s="15" t="s">
        <v>229</v>
      </c>
      <c r="B11" s="18" t="s">
        <v>33</v>
      </c>
      <c r="C11" s="17">
        <v>1380294</v>
      </c>
      <c r="D11" s="17" t="s">
        <v>23</v>
      </c>
      <c r="E11" s="17" t="s">
        <v>34</v>
      </c>
      <c r="F11" s="17" t="s">
        <v>35</v>
      </c>
      <c r="G11" s="17" t="s">
        <v>36</v>
      </c>
      <c r="H11" s="17" t="s">
        <v>37</v>
      </c>
      <c r="I11" s="17" t="s">
        <v>181</v>
      </c>
      <c r="J11" s="17" t="s">
        <v>35</v>
      </c>
      <c r="K11" s="17" t="s">
        <v>23</v>
      </c>
      <c r="L11" s="17" t="s">
        <v>209</v>
      </c>
      <c r="M11" s="17">
        <v>541</v>
      </c>
      <c r="N11" s="17">
        <v>590</v>
      </c>
      <c r="O11" s="22" t="s">
        <v>299</v>
      </c>
      <c r="P11" s="17">
        <v>0</v>
      </c>
    </row>
    <row r="12" spans="1:16" ht="35.25" customHeight="1">
      <c r="A12" s="19" t="s">
        <v>230</v>
      </c>
      <c r="B12" s="18" t="s">
        <v>38</v>
      </c>
      <c r="C12" s="17">
        <v>2434704</v>
      </c>
      <c r="D12" s="17" t="s">
        <v>23</v>
      </c>
      <c r="E12" s="17" t="s">
        <v>39</v>
      </c>
      <c r="F12" s="17" t="s">
        <v>40</v>
      </c>
      <c r="G12" s="17" t="s">
        <v>36</v>
      </c>
      <c r="H12" s="17" t="s">
        <v>41</v>
      </c>
      <c r="I12" s="17" t="s">
        <v>182</v>
      </c>
      <c r="J12" s="17" t="s">
        <v>40</v>
      </c>
      <c r="K12" s="17" t="s">
        <v>207</v>
      </c>
      <c r="L12" s="17" t="s">
        <v>210</v>
      </c>
      <c r="M12" s="17">
        <v>542</v>
      </c>
      <c r="N12" s="17">
        <v>591</v>
      </c>
      <c r="O12" s="22" t="s">
        <v>299</v>
      </c>
      <c r="P12" s="17">
        <v>0</v>
      </c>
    </row>
    <row r="13" spans="1:16" ht="35.25" customHeight="1">
      <c r="A13" s="19" t="s">
        <v>231</v>
      </c>
      <c r="B13" s="18" t="s">
        <v>42</v>
      </c>
      <c r="C13" s="17">
        <v>2151609</v>
      </c>
      <c r="D13" s="17" t="s">
        <v>23</v>
      </c>
      <c r="E13" s="17" t="s">
        <v>43</v>
      </c>
      <c r="F13" s="17" t="s">
        <v>44</v>
      </c>
      <c r="G13" s="17" t="s">
        <v>45</v>
      </c>
      <c r="H13" s="17" t="s">
        <v>46</v>
      </c>
      <c r="I13" s="17" t="s">
        <v>183</v>
      </c>
      <c r="J13" s="17" t="s">
        <v>44</v>
      </c>
      <c r="K13" s="17" t="s">
        <v>23</v>
      </c>
      <c r="L13" s="17" t="s">
        <v>211</v>
      </c>
      <c r="M13" s="17">
        <v>546</v>
      </c>
      <c r="N13" s="17">
        <v>592</v>
      </c>
      <c r="O13" s="22" t="s">
        <v>299</v>
      </c>
      <c r="P13" s="17">
        <v>0</v>
      </c>
    </row>
    <row r="14" spans="1:16" ht="35.25" customHeight="1">
      <c r="A14" s="19" t="s">
        <v>232</v>
      </c>
      <c r="B14" s="18" t="s">
        <v>47</v>
      </c>
      <c r="C14" s="17">
        <v>2191844</v>
      </c>
      <c r="D14" s="17" t="s">
        <v>23</v>
      </c>
      <c r="E14" s="17" t="s">
        <v>29</v>
      </c>
      <c r="F14" s="17" t="s">
        <v>44</v>
      </c>
      <c r="G14" s="17" t="s">
        <v>45</v>
      </c>
      <c r="H14" s="17" t="s">
        <v>46</v>
      </c>
      <c r="I14" s="17" t="s">
        <v>183</v>
      </c>
      <c r="J14" s="17" t="s">
        <v>44</v>
      </c>
      <c r="K14" s="17" t="s">
        <v>23</v>
      </c>
      <c r="L14" s="17" t="s">
        <v>211</v>
      </c>
      <c r="M14" s="17">
        <v>546</v>
      </c>
      <c r="N14" s="17">
        <v>592</v>
      </c>
      <c r="O14" s="22" t="s">
        <v>299</v>
      </c>
      <c r="P14" s="17">
        <v>0</v>
      </c>
    </row>
    <row r="15" spans="1:16" ht="35.25" customHeight="1">
      <c r="A15" s="19" t="s">
        <v>233</v>
      </c>
      <c r="B15" s="16" t="s">
        <v>48</v>
      </c>
      <c r="C15" s="17">
        <v>1979086</v>
      </c>
      <c r="D15" s="17" t="s">
        <v>23</v>
      </c>
      <c r="E15" s="17" t="s">
        <v>29</v>
      </c>
      <c r="F15" s="17" t="s">
        <v>49</v>
      </c>
      <c r="G15" s="17" t="s">
        <v>50</v>
      </c>
      <c r="H15" s="17" t="s">
        <v>51</v>
      </c>
      <c r="I15" s="17" t="s">
        <v>184</v>
      </c>
      <c r="J15" s="17" t="s">
        <v>49</v>
      </c>
      <c r="K15" s="17" t="s">
        <v>207</v>
      </c>
      <c r="L15" s="17" t="s">
        <v>212</v>
      </c>
      <c r="M15" s="17">
        <v>547</v>
      </c>
      <c r="N15" s="17">
        <v>981</v>
      </c>
      <c r="O15" s="22" t="s">
        <v>299</v>
      </c>
      <c r="P15" s="17">
        <v>0</v>
      </c>
    </row>
    <row r="16" spans="1:16" ht="35.25" customHeight="1">
      <c r="A16" s="19" t="s">
        <v>234</v>
      </c>
      <c r="B16" s="18" t="s">
        <v>52</v>
      </c>
      <c r="C16" s="17">
        <v>3958076</v>
      </c>
      <c r="D16" s="17" t="s">
        <v>23</v>
      </c>
      <c r="E16" s="17" t="s">
        <v>29</v>
      </c>
      <c r="F16" s="17" t="s">
        <v>49</v>
      </c>
      <c r="G16" s="17" t="s">
        <v>50</v>
      </c>
      <c r="H16" s="17" t="s">
        <v>51</v>
      </c>
      <c r="I16" s="17" t="s">
        <v>184</v>
      </c>
      <c r="J16" s="17" t="s">
        <v>49</v>
      </c>
      <c r="K16" s="17" t="s">
        <v>207</v>
      </c>
      <c r="L16" s="17" t="s">
        <v>212</v>
      </c>
      <c r="M16" s="17">
        <v>547</v>
      </c>
      <c r="N16" s="17">
        <v>981</v>
      </c>
      <c r="O16" s="22" t="s">
        <v>299</v>
      </c>
      <c r="P16" s="17">
        <v>0</v>
      </c>
    </row>
    <row r="17" spans="1:16" ht="35.25" customHeight="1">
      <c r="A17" s="19" t="s">
        <v>235</v>
      </c>
      <c r="B17" s="16" t="s">
        <v>53</v>
      </c>
      <c r="C17" s="17">
        <v>801338</v>
      </c>
      <c r="D17" s="17" t="s">
        <v>23</v>
      </c>
      <c r="E17" s="17" t="s">
        <v>29</v>
      </c>
      <c r="F17" s="17" t="s">
        <v>54</v>
      </c>
      <c r="G17" s="17" t="s">
        <v>55</v>
      </c>
      <c r="H17" s="17" t="s">
        <v>56</v>
      </c>
      <c r="I17" s="17" t="s">
        <v>185</v>
      </c>
      <c r="J17" s="17" t="s">
        <v>54</v>
      </c>
      <c r="K17" s="17" t="s">
        <v>207</v>
      </c>
      <c r="L17" s="17" t="s">
        <v>213</v>
      </c>
      <c r="M17" s="17">
        <v>599</v>
      </c>
      <c r="N17" s="17">
        <v>977</v>
      </c>
      <c r="O17" s="22" t="s">
        <v>299</v>
      </c>
      <c r="P17" s="17">
        <v>0</v>
      </c>
    </row>
    <row r="18" spans="1:16" ht="35.25" customHeight="1">
      <c r="A18" s="19" t="s">
        <v>236</v>
      </c>
      <c r="B18" s="18" t="s">
        <v>57</v>
      </c>
      <c r="C18" s="17">
        <v>1898334</v>
      </c>
      <c r="D18" s="17" t="s">
        <v>23</v>
      </c>
      <c r="E18" s="17" t="s">
        <v>29</v>
      </c>
      <c r="F18" s="17" t="s">
        <v>54</v>
      </c>
      <c r="G18" s="17" t="s">
        <v>55</v>
      </c>
      <c r="H18" s="17" t="s">
        <v>56</v>
      </c>
      <c r="I18" s="17" t="s">
        <v>185</v>
      </c>
      <c r="J18" s="17" t="s">
        <v>54</v>
      </c>
      <c r="K18" s="17" t="s">
        <v>207</v>
      </c>
      <c r="L18" s="17" t="s">
        <v>213</v>
      </c>
      <c r="M18" s="17">
        <v>599</v>
      </c>
      <c r="N18" s="17">
        <v>977</v>
      </c>
      <c r="O18" s="22" t="s">
        <v>299</v>
      </c>
      <c r="P18" s="17">
        <v>0</v>
      </c>
    </row>
    <row r="19" spans="1:16" ht="35.25" customHeight="1">
      <c r="A19" s="19" t="s">
        <v>237</v>
      </c>
      <c r="B19" s="18" t="s">
        <v>58</v>
      </c>
      <c r="C19" s="17">
        <v>4685864</v>
      </c>
      <c r="D19" s="17" t="s">
        <v>23</v>
      </c>
      <c r="E19" s="17" t="s">
        <v>29</v>
      </c>
      <c r="F19" s="17" t="s">
        <v>54</v>
      </c>
      <c r="G19" s="17" t="s">
        <v>55</v>
      </c>
      <c r="H19" s="17" t="s">
        <v>56</v>
      </c>
      <c r="I19" s="17" t="s">
        <v>185</v>
      </c>
      <c r="J19" s="17" t="s">
        <v>54</v>
      </c>
      <c r="K19" s="17" t="s">
        <v>207</v>
      </c>
      <c r="L19" s="17" t="s">
        <v>213</v>
      </c>
      <c r="M19" s="17">
        <v>599</v>
      </c>
      <c r="N19" s="17">
        <v>977</v>
      </c>
      <c r="O19" s="22" t="s">
        <v>299</v>
      </c>
      <c r="P19" s="17">
        <v>0</v>
      </c>
    </row>
    <row r="20" spans="1:16" ht="35.25" customHeight="1">
      <c r="A20" s="19" t="s">
        <v>238</v>
      </c>
      <c r="B20" s="18" t="s">
        <v>59</v>
      </c>
      <c r="C20" s="17">
        <v>3692457</v>
      </c>
      <c r="D20" s="17" t="s">
        <v>23</v>
      </c>
      <c r="E20" s="17" t="s">
        <v>29</v>
      </c>
      <c r="F20" s="17" t="s">
        <v>60</v>
      </c>
      <c r="G20" s="17" t="s">
        <v>61</v>
      </c>
      <c r="H20" s="17" t="s">
        <v>62</v>
      </c>
      <c r="I20" s="17" t="s">
        <v>186</v>
      </c>
      <c r="J20" s="17" t="s">
        <v>60</v>
      </c>
      <c r="K20" s="17" t="s">
        <v>23</v>
      </c>
      <c r="L20" s="17" t="s">
        <v>214</v>
      </c>
      <c r="M20" s="17">
        <v>605</v>
      </c>
      <c r="N20" s="17">
        <v>927</v>
      </c>
      <c r="O20" s="22" t="s">
        <v>299</v>
      </c>
      <c r="P20" s="17">
        <v>0</v>
      </c>
    </row>
    <row r="21" spans="1:16" ht="35.25" customHeight="1">
      <c r="A21" s="19" t="s">
        <v>239</v>
      </c>
      <c r="B21" s="16" t="s">
        <v>63</v>
      </c>
      <c r="C21" s="17">
        <v>3783868</v>
      </c>
      <c r="D21" s="17" t="s">
        <v>23</v>
      </c>
      <c r="E21" s="17" t="s">
        <v>29</v>
      </c>
      <c r="F21" s="17" t="s">
        <v>60</v>
      </c>
      <c r="G21" s="17" t="s">
        <v>61</v>
      </c>
      <c r="H21" s="17" t="s">
        <v>62</v>
      </c>
      <c r="I21" s="17" t="s">
        <v>186</v>
      </c>
      <c r="J21" s="17" t="s">
        <v>60</v>
      </c>
      <c r="K21" s="17" t="s">
        <v>23</v>
      </c>
      <c r="L21" s="17" t="s">
        <v>214</v>
      </c>
      <c r="M21" s="17">
        <v>605</v>
      </c>
      <c r="N21" s="17">
        <v>927</v>
      </c>
      <c r="O21" s="22" t="s">
        <v>299</v>
      </c>
      <c r="P21" s="17">
        <v>0</v>
      </c>
    </row>
    <row r="22" spans="1:16" ht="35.25" customHeight="1">
      <c r="A22" s="19" t="s">
        <v>240</v>
      </c>
      <c r="B22" s="16" t="s">
        <v>64</v>
      </c>
      <c r="C22" s="17">
        <v>1514724</v>
      </c>
      <c r="D22" s="17" t="s">
        <v>23</v>
      </c>
      <c r="E22" s="17" t="s">
        <v>29</v>
      </c>
      <c r="F22" s="17" t="s">
        <v>60</v>
      </c>
      <c r="G22" s="17" t="s">
        <v>61</v>
      </c>
      <c r="H22" s="17" t="s">
        <v>65</v>
      </c>
      <c r="I22" s="17" t="s">
        <v>186</v>
      </c>
      <c r="J22" s="17" t="s">
        <v>60</v>
      </c>
      <c r="K22" s="17" t="s">
        <v>23</v>
      </c>
      <c r="L22" s="17" t="s">
        <v>214</v>
      </c>
      <c r="M22" s="17">
        <v>605</v>
      </c>
      <c r="N22" s="17">
        <v>927</v>
      </c>
      <c r="O22" s="22" t="s">
        <v>299</v>
      </c>
      <c r="P22" s="17">
        <v>0</v>
      </c>
    </row>
    <row r="23" spans="1:16" ht="35.25" customHeight="1">
      <c r="A23" s="19" t="s">
        <v>241</v>
      </c>
      <c r="B23" s="18" t="s">
        <v>66</v>
      </c>
      <c r="C23" s="17">
        <v>4984243</v>
      </c>
      <c r="D23" s="17" t="s">
        <v>23</v>
      </c>
      <c r="E23" s="17" t="s">
        <v>29</v>
      </c>
      <c r="F23" s="17" t="s">
        <v>67</v>
      </c>
      <c r="G23" s="17" t="s">
        <v>50</v>
      </c>
      <c r="H23" s="17" t="s">
        <v>68</v>
      </c>
      <c r="I23" s="17" t="s">
        <v>187</v>
      </c>
      <c r="J23" s="17" t="s">
        <v>67</v>
      </c>
      <c r="K23" s="17" t="s">
        <v>23</v>
      </c>
      <c r="L23" s="17" t="s">
        <v>209</v>
      </c>
      <c r="M23" s="17">
        <v>608</v>
      </c>
      <c r="N23" s="17">
        <v>820</v>
      </c>
      <c r="O23" s="22" t="s">
        <v>299</v>
      </c>
      <c r="P23" s="17">
        <v>0</v>
      </c>
    </row>
    <row r="24" spans="1:16" ht="35.25" customHeight="1">
      <c r="A24" s="19" t="s">
        <v>242</v>
      </c>
      <c r="B24" s="16" t="s">
        <v>69</v>
      </c>
      <c r="C24" s="17">
        <v>4662929</v>
      </c>
      <c r="D24" s="17" t="s">
        <v>23</v>
      </c>
      <c r="E24" s="17" t="s">
        <v>29</v>
      </c>
      <c r="F24" s="17" t="s">
        <v>67</v>
      </c>
      <c r="G24" s="17" t="s">
        <v>50</v>
      </c>
      <c r="H24" s="17" t="s">
        <v>70</v>
      </c>
      <c r="I24" s="17" t="s">
        <v>187</v>
      </c>
      <c r="J24" s="17" t="s">
        <v>67</v>
      </c>
      <c r="K24" s="17" t="s">
        <v>23</v>
      </c>
      <c r="L24" s="17" t="s">
        <v>209</v>
      </c>
      <c r="M24" s="17">
        <v>608</v>
      </c>
      <c r="N24" s="17">
        <v>820</v>
      </c>
      <c r="O24" s="22" t="s">
        <v>299</v>
      </c>
      <c r="P24" s="17">
        <v>0</v>
      </c>
    </row>
    <row r="25" spans="1:16" ht="35.25" customHeight="1">
      <c r="A25" s="19" t="s">
        <v>243</v>
      </c>
      <c r="B25" s="18" t="s">
        <v>66</v>
      </c>
      <c r="C25" s="17">
        <v>4984243</v>
      </c>
      <c r="D25" s="17" t="s">
        <v>23</v>
      </c>
      <c r="E25" s="17" t="s">
        <v>29</v>
      </c>
      <c r="F25" s="17" t="s">
        <v>67</v>
      </c>
      <c r="G25" s="17" t="s">
        <v>50</v>
      </c>
      <c r="H25" s="17" t="s">
        <v>71</v>
      </c>
      <c r="I25" s="17" t="s">
        <v>187</v>
      </c>
      <c r="J25" s="17" t="s">
        <v>67</v>
      </c>
      <c r="K25" s="17" t="s">
        <v>23</v>
      </c>
      <c r="L25" s="17" t="s">
        <v>214</v>
      </c>
      <c r="M25" s="17">
        <v>608</v>
      </c>
      <c r="N25" s="17">
        <v>820</v>
      </c>
      <c r="O25" s="22" t="s">
        <v>299</v>
      </c>
      <c r="P25" s="17">
        <v>0</v>
      </c>
    </row>
    <row r="26" spans="1:16" ht="35.25" customHeight="1">
      <c r="A26" s="19" t="s">
        <v>244</v>
      </c>
      <c r="B26" s="18" t="s">
        <v>69</v>
      </c>
      <c r="C26" s="17">
        <v>4662929</v>
      </c>
      <c r="D26" s="17" t="s">
        <v>23</v>
      </c>
      <c r="E26" s="17" t="s">
        <v>29</v>
      </c>
      <c r="F26" s="17" t="s">
        <v>67</v>
      </c>
      <c r="G26" s="17" t="s">
        <v>50</v>
      </c>
      <c r="H26" s="17" t="s">
        <v>72</v>
      </c>
      <c r="I26" s="17" t="s">
        <v>187</v>
      </c>
      <c r="J26" s="17" t="s">
        <v>67</v>
      </c>
      <c r="K26" s="17" t="s">
        <v>23</v>
      </c>
      <c r="L26" s="17" t="s">
        <v>214</v>
      </c>
      <c r="M26" s="17">
        <v>608</v>
      </c>
      <c r="N26" s="17">
        <v>820</v>
      </c>
      <c r="O26" s="22" t="s">
        <v>299</v>
      </c>
      <c r="P26" s="17">
        <v>0</v>
      </c>
    </row>
    <row r="27" spans="1:16" ht="35.25" customHeight="1">
      <c r="A27" s="19" t="s">
        <v>245</v>
      </c>
      <c r="B27" s="18" t="s">
        <v>73</v>
      </c>
      <c r="C27" s="17">
        <v>2389378</v>
      </c>
      <c r="D27" s="17" t="s">
        <v>23</v>
      </c>
      <c r="E27" s="17" t="s">
        <v>74</v>
      </c>
      <c r="F27" s="17" t="s">
        <v>75</v>
      </c>
      <c r="G27" s="17" t="s">
        <v>76</v>
      </c>
      <c r="H27" s="17" t="s">
        <v>77</v>
      </c>
      <c r="I27" s="17" t="s">
        <v>188</v>
      </c>
      <c r="J27" s="17" t="s">
        <v>75</v>
      </c>
      <c r="K27" s="17" t="s">
        <v>23</v>
      </c>
      <c r="L27" s="17" t="s">
        <v>215</v>
      </c>
      <c r="M27" s="17">
        <v>606</v>
      </c>
      <c r="N27" s="17">
        <v>819</v>
      </c>
      <c r="O27" s="22" t="s">
        <v>299</v>
      </c>
      <c r="P27" s="17">
        <v>0</v>
      </c>
    </row>
    <row r="28" spans="1:16" ht="35.25" customHeight="1">
      <c r="A28" s="19" t="s">
        <v>246</v>
      </c>
      <c r="B28" s="18" t="s">
        <v>78</v>
      </c>
      <c r="C28" s="17">
        <v>3189756</v>
      </c>
      <c r="D28" s="17" t="s">
        <v>23</v>
      </c>
      <c r="E28" s="17" t="s">
        <v>74</v>
      </c>
      <c r="F28" s="17" t="s">
        <v>75</v>
      </c>
      <c r="G28" s="17" t="s">
        <v>76</v>
      </c>
      <c r="H28" s="17" t="s">
        <v>77</v>
      </c>
      <c r="I28" s="17" t="s">
        <v>188</v>
      </c>
      <c r="J28" s="17" t="s">
        <v>75</v>
      </c>
      <c r="K28" s="17" t="s">
        <v>23</v>
      </c>
      <c r="L28" s="17" t="s">
        <v>215</v>
      </c>
      <c r="M28" s="17">
        <v>606</v>
      </c>
      <c r="N28" s="17">
        <v>819</v>
      </c>
      <c r="O28" s="22" t="s">
        <v>299</v>
      </c>
      <c r="P28" s="17">
        <v>0</v>
      </c>
    </row>
    <row r="29" spans="1:16" ht="35.25" customHeight="1">
      <c r="A29" s="19" t="s">
        <v>247</v>
      </c>
      <c r="B29" s="18" t="s">
        <v>22</v>
      </c>
      <c r="C29" s="17">
        <v>1049971</v>
      </c>
      <c r="D29" s="17" t="s">
        <v>23</v>
      </c>
      <c r="E29" s="17" t="s">
        <v>24</v>
      </c>
      <c r="F29" s="17" t="s">
        <v>79</v>
      </c>
      <c r="G29" s="17" t="s">
        <v>80</v>
      </c>
      <c r="H29" s="17" t="s">
        <v>81</v>
      </c>
      <c r="I29" s="17" t="s">
        <v>189</v>
      </c>
      <c r="J29" s="17" t="s">
        <v>79</v>
      </c>
      <c r="K29" s="17" t="s">
        <v>23</v>
      </c>
      <c r="L29" s="17" t="s">
        <v>216</v>
      </c>
      <c r="M29" s="17">
        <v>613</v>
      </c>
      <c r="N29" s="17">
        <v>815</v>
      </c>
      <c r="O29" s="17" t="s">
        <v>227</v>
      </c>
      <c r="P29" s="17" t="s">
        <v>228</v>
      </c>
    </row>
    <row r="30" spans="1:16" ht="35.25" customHeight="1">
      <c r="A30" s="19" t="s">
        <v>248</v>
      </c>
      <c r="B30" s="18" t="s">
        <v>82</v>
      </c>
      <c r="C30" s="17">
        <v>717520</v>
      </c>
      <c r="D30" s="17" t="s">
        <v>23</v>
      </c>
      <c r="E30" s="17" t="s">
        <v>83</v>
      </c>
      <c r="F30" s="17" t="s">
        <v>79</v>
      </c>
      <c r="G30" s="17" t="s">
        <v>80</v>
      </c>
      <c r="H30" s="17" t="s">
        <v>81</v>
      </c>
      <c r="I30" s="17" t="s">
        <v>189</v>
      </c>
      <c r="J30" s="17" t="s">
        <v>79</v>
      </c>
      <c r="K30" s="17" t="s">
        <v>23</v>
      </c>
      <c r="L30" s="17" t="s">
        <v>216</v>
      </c>
      <c r="M30" s="17">
        <v>613</v>
      </c>
      <c r="N30" s="17">
        <v>815</v>
      </c>
      <c r="O30" s="22" t="s">
        <v>299</v>
      </c>
      <c r="P30" s="17">
        <v>0</v>
      </c>
    </row>
    <row r="31" spans="1:16" ht="35.25" customHeight="1">
      <c r="A31" s="19" t="s">
        <v>249</v>
      </c>
      <c r="B31" s="18" t="s">
        <v>84</v>
      </c>
      <c r="C31" s="17">
        <v>2178655</v>
      </c>
      <c r="D31" s="17" t="s">
        <v>23</v>
      </c>
      <c r="E31" s="17" t="s">
        <v>85</v>
      </c>
      <c r="F31" s="17" t="s">
        <v>86</v>
      </c>
      <c r="G31" s="17" t="s">
        <v>55</v>
      </c>
      <c r="H31" s="17" t="s">
        <v>87</v>
      </c>
      <c r="I31" s="20" t="s">
        <v>190</v>
      </c>
      <c r="J31" s="17" t="s">
        <v>86</v>
      </c>
      <c r="K31" s="17" t="s">
        <v>207</v>
      </c>
      <c r="L31" s="17" t="s">
        <v>213</v>
      </c>
      <c r="M31" s="17">
        <v>610</v>
      </c>
      <c r="N31" s="17">
        <v>814</v>
      </c>
      <c r="O31" s="22" t="s">
        <v>299</v>
      </c>
      <c r="P31" s="17">
        <v>0</v>
      </c>
    </row>
    <row r="32" spans="1:16" ht="35.25" customHeight="1">
      <c r="A32" s="19" t="s">
        <v>250</v>
      </c>
      <c r="B32" s="18" t="s">
        <v>88</v>
      </c>
      <c r="C32" s="17">
        <v>1432218</v>
      </c>
      <c r="D32" s="17" t="s">
        <v>23</v>
      </c>
      <c r="E32" s="17" t="s">
        <v>29</v>
      </c>
      <c r="F32" s="17" t="s">
        <v>86</v>
      </c>
      <c r="G32" s="17" t="s">
        <v>55</v>
      </c>
      <c r="H32" s="17" t="s">
        <v>87</v>
      </c>
      <c r="I32" s="17" t="s">
        <v>190</v>
      </c>
      <c r="J32" s="17" t="s">
        <v>86</v>
      </c>
      <c r="K32" s="17" t="s">
        <v>207</v>
      </c>
      <c r="L32" s="17" t="s">
        <v>213</v>
      </c>
      <c r="M32" s="17">
        <v>610</v>
      </c>
      <c r="N32" s="17">
        <v>814</v>
      </c>
      <c r="O32" s="22" t="s">
        <v>299</v>
      </c>
      <c r="P32" s="17">
        <v>0</v>
      </c>
    </row>
    <row r="33" spans="1:16" ht="35.25" customHeight="1">
      <c r="A33" s="19" t="s">
        <v>251</v>
      </c>
      <c r="B33" s="18" t="s">
        <v>89</v>
      </c>
      <c r="C33" s="17">
        <v>5080555</v>
      </c>
      <c r="D33" s="17" t="s">
        <v>23</v>
      </c>
      <c r="E33" s="17" t="s">
        <v>29</v>
      </c>
      <c r="F33" s="17" t="s">
        <v>90</v>
      </c>
      <c r="G33" s="17" t="s">
        <v>91</v>
      </c>
      <c r="H33" s="17" t="s">
        <v>56</v>
      </c>
      <c r="I33" s="17" t="s">
        <v>191</v>
      </c>
      <c r="J33" s="17" t="s">
        <v>90</v>
      </c>
      <c r="K33" s="17" t="s">
        <v>23</v>
      </c>
      <c r="L33" s="17" t="s">
        <v>217</v>
      </c>
      <c r="M33" s="17">
        <v>619</v>
      </c>
      <c r="N33" s="17">
        <v>810</v>
      </c>
      <c r="O33" s="22" t="s">
        <v>299</v>
      </c>
      <c r="P33" s="17">
        <v>0</v>
      </c>
    </row>
    <row r="34" spans="1:16" ht="35.25" customHeight="1">
      <c r="A34" s="19" t="s">
        <v>252</v>
      </c>
      <c r="B34" s="18" t="s">
        <v>92</v>
      </c>
      <c r="C34" s="17">
        <v>4423231</v>
      </c>
      <c r="D34" s="17" t="s">
        <v>23</v>
      </c>
      <c r="E34" s="17" t="s">
        <v>29</v>
      </c>
      <c r="F34" s="17" t="s">
        <v>90</v>
      </c>
      <c r="G34" s="17" t="s">
        <v>91</v>
      </c>
      <c r="H34" s="17" t="s">
        <v>56</v>
      </c>
      <c r="I34" s="17" t="s">
        <v>191</v>
      </c>
      <c r="J34" s="17" t="s">
        <v>90</v>
      </c>
      <c r="K34" s="17" t="s">
        <v>23</v>
      </c>
      <c r="L34" s="17" t="s">
        <v>217</v>
      </c>
      <c r="M34" s="17">
        <v>619</v>
      </c>
      <c r="N34" s="17">
        <v>810</v>
      </c>
      <c r="O34" s="22" t="s">
        <v>299</v>
      </c>
      <c r="P34" s="17">
        <v>0</v>
      </c>
    </row>
    <row r="35" spans="1:16" ht="35.25" customHeight="1">
      <c r="A35" s="19" t="s">
        <v>253</v>
      </c>
      <c r="B35" s="18" t="s">
        <v>93</v>
      </c>
      <c r="C35" s="17">
        <v>2850777</v>
      </c>
      <c r="D35" s="17" t="s">
        <v>23</v>
      </c>
      <c r="E35" s="17" t="s">
        <v>29</v>
      </c>
      <c r="F35" s="17" t="s">
        <v>94</v>
      </c>
      <c r="G35" s="17" t="s">
        <v>91</v>
      </c>
      <c r="H35" s="17" t="s">
        <v>95</v>
      </c>
      <c r="I35" s="17" t="s">
        <v>192</v>
      </c>
      <c r="J35" s="17" t="s">
        <v>94</v>
      </c>
      <c r="K35" s="17" t="s">
        <v>207</v>
      </c>
      <c r="L35" s="17" t="s">
        <v>218</v>
      </c>
      <c r="M35" s="17">
        <v>618</v>
      </c>
      <c r="N35" s="17">
        <v>809</v>
      </c>
      <c r="O35" s="22" t="s">
        <v>299</v>
      </c>
      <c r="P35" s="17">
        <v>0</v>
      </c>
    </row>
    <row r="36" spans="1:16" ht="35.25" customHeight="1">
      <c r="A36" s="19" t="s">
        <v>254</v>
      </c>
      <c r="B36" s="18" t="s">
        <v>96</v>
      </c>
      <c r="C36" s="17">
        <v>1376183</v>
      </c>
      <c r="D36" s="17" t="s">
        <v>23</v>
      </c>
      <c r="E36" s="17" t="s">
        <v>29</v>
      </c>
      <c r="F36" s="17" t="s">
        <v>94</v>
      </c>
      <c r="G36" s="17" t="s">
        <v>91</v>
      </c>
      <c r="H36" s="17" t="s">
        <v>95</v>
      </c>
      <c r="I36" s="17" t="s">
        <v>192</v>
      </c>
      <c r="J36" s="17" t="s">
        <v>94</v>
      </c>
      <c r="K36" s="17" t="s">
        <v>207</v>
      </c>
      <c r="L36" s="17" t="s">
        <v>218</v>
      </c>
      <c r="M36" s="17">
        <v>618</v>
      </c>
      <c r="N36" s="17">
        <v>809</v>
      </c>
      <c r="O36" s="22" t="s">
        <v>299</v>
      </c>
      <c r="P36" s="17">
        <v>0</v>
      </c>
    </row>
    <row r="37" spans="1:16" ht="35.25" customHeight="1">
      <c r="A37" s="19" t="s">
        <v>255</v>
      </c>
      <c r="B37" s="18" t="s">
        <v>97</v>
      </c>
      <c r="C37" s="17">
        <v>4786762</v>
      </c>
      <c r="D37" s="17" t="s">
        <v>23</v>
      </c>
      <c r="E37" s="17" t="s">
        <v>29</v>
      </c>
      <c r="F37" s="17" t="s">
        <v>94</v>
      </c>
      <c r="G37" s="17" t="s">
        <v>91</v>
      </c>
      <c r="H37" s="17" t="s">
        <v>95</v>
      </c>
      <c r="I37" s="17" t="s">
        <v>192</v>
      </c>
      <c r="J37" s="17" t="s">
        <v>94</v>
      </c>
      <c r="K37" s="17" t="s">
        <v>207</v>
      </c>
      <c r="L37" s="17" t="s">
        <v>218</v>
      </c>
      <c r="M37" s="17">
        <v>618</v>
      </c>
      <c r="N37" s="17">
        <v>809</v>
      </c>
      <c r="O37" s="22" t="s">
        <v>299</v>
      </c>
      <c r="P37" s="17">
        <v>0</v>
      </c>
    </row>
    <row r="38" spans="1:16" ht="35.25" customHeight="1">
      <c r="A38" s="19" t="s">
        <v>256</v>
      </c>
      <c r="B38" s="18" t="s">
        <v>98</v>
      </c>
      <c r="C38" s="17">
        <v>4283860</v>
      </c>
      <c r="D38" s="17" t="s">
        <v>23</v>
      </c>
      <c r="E38" s="17" t="s">
        <v>29</v>
      </c>
      <c r="F38" s="17" t="s">
        <v>94</v>
      </c>
      <c r="G38" s="17" t="s">
        <v>91</v>
      </c>
      <c r="H38" s="17" t="s">
        <v>95</v>
      </c>
      <c r="I38" s="17" t="s">
        <v>192</v>
      </c>
      <c r="J38" s="17" t="s">
        <v>94</v>
      </c>
      <c r="K38" s="17" t="s">
        <v>207</v>
      </c>
      <c r="L38" s="17" t="s">
        <v>218</v>
      </c>
      <c r="M38" s="17">
        <v>618</v>
      </c>
      <c r="N38" s="17">
        <v>809</v>
      </c>
      <c r="O38" s="22" t="s">
        <v>299</v>
      </c>
      <c r="P38" s="17">
        <v>0</v>
      </c>
    </row>
    <row r="39" spans="1:16" ht="35.25" customHeight="1">
      <c r="A39" s="19" t="s">
        <v>257</v>
      </c>
      <c r="B39" s="18" t="s">
        <v>99</v>
      </c>
      <c r="C39" s="17">
        <v>727244</v>
      </c>
      <c r="D39" s="17" t="s">
        <v>23</v>
      </c>
      <c r="E39" s="17" t="s">
        <v>100</v>
      </c>
      <c r="F39" s="17" t="s">
        <v>101</v>
      </c>
      <c r="G39" s="17" t="s">
        <v>45</v>
      </c>
      <c r="H39" s="17" t="s">
        <v>102</v>
      </c>
      <c r="I39" s="17" t="s">
        <v>193</v>
      </c>
      <c r="J39" s="17" t="s">
        <v>101</v>
      </c>
      <c r="K39" s="17" t="s">
        <v>207</v>
      </c>
      <c r="L39" s="17" t="s">
        <v>213</v>
      </c>
      <c r="M39" s="17">
        <v>616</v>
      </c>
      <c r="N39" s="17">
        <v>806</v>
      </c>
      <c r="O39" s="22" t="s">
        <v>299</v>
      </c>
      <c r="P39" s="17">
        <v>0</v>
      </c>
    </row>
    <row r="40" spans="1:16" ht="35.25" customHeight="1">
      <c r="A40" s="19" t="s">
        <v>258</v>
      </c>
      <c r="B40" s="18" t="s">
        <v>103</v>
      </c>
      <c r="C40" s="17">
        <v>1434525</v>
      </c>
      <c r="D40" s="17" t="s">
        <v>23</v>
      </c>
      <c r="E40" s="17" t="s">
        <v>29</v>
      </c>
      <c r="F40" s="17" t="s">
        <v>101</v>
      </c>
      <c r="G40" s="17" t="s">
        <v>45</v>
      </c>
      <c r="H40" s="17" t="s">
        <v>102</v>
      </c>
      <c r="I40" s="17" t="s">
        <v>193</v>
      </c>
      <c r="J40" s="17" t="s">
        <v>101</v>
      </c>
      <c r="K40" s="17" t="s">
        <v>207</v>
      </c>
      <c r="L40" s="17" t="s">
        <v>213</v>
      </c>
      <c r="M40" s="17">
        <v>616</v>
      </c>
      <c r="N40" s="17">
        <v>806</v>
      </c>
      <c r="O40" s="22" t="s">
        <v>299</v>
      </c>
      <c r="P40" s="17">
        <v>0</v>
      </c>
    </row>
    <row r="41" spans="1:16" ht="35.25" customHeight="1">
      <c r="A41" s="19" t="s">
        <v>259</v>
      </c>
      <c r="B41" s="18" t="s">
        <v>104</v>
      </c>
      <c r="C41" s="17">
        <v>4172160</v>
      </c>
      <c r="D41" s="17" t="s">
        <v>23</v>
      </c>
      <c r="E41" s="17" t="s">
        <v>105</v>
      </c>
      <c r="F41" s="17" t="s">
        <v>106</v>
      </c>
      <c r="G41" s="17" t="s">
        <v>55</v>
      </c>
      <c r="H41" s="17" t="s">
        <v>56</v>
      </c>
      <c r="I41" s="17" t="s">
        <v>194</v>
      </c>
      <c r="J41" s="17" t="s">
        <v>106</v>
      </c>
      <c r="K41" s="17" t="s">
        <v>207</v>
      </c>
      <c r="L41" s="17" t="s">
        <v>213</v>
      </c>
      <c r="M41" s="17">
        <v>614</v>
      </c>
      <c r="N41" s="17">
        <v>805</v>
      </c>
      <c r="O41" s="22" t="s">
        <v>299</v>
      </c>
      <c r="P41" s="17">
        <v>0</v>
      </c>
    </row>
    <row r="42" spans="1:16" ht="35.25" customHeight="1">
      <c r="A42" s="19" t="s">
        <v>260</v>
      </c>
      <c r="B42" s="18" t="s">
        <v>107</v>
      </c>
      <c r="C42" s="17">
        <v>4319682</v>
      </c>
      <c r="D42" s="17" t="s">
        <v>23</v>
      </c>
      <c r="E42" s="17" t="s">
        <v>29</v>
      </c>
      <c r="F42" s="17" t="s">
        <v>106</v>
      </c>
      <c r="G42" s="17" t="s">
        <v>55</v>
      </c>
      <c r="H42" s="17" t="s">
        <v>56</v>
      </c>
      <c r="I42" s="17" t="s">
        <v>194</v>
      </c>
      <c r="J42" s="17" t="s">
        <v>106</v>
      </c>
      <c r="K42" s="17" t="s">
        <v>207</v>
      </c>
      <c r="L42" s="17" t="s">
        <v>213</v>
      </c>
      <c r="M42" s="17">
        <v>615</v>
      </c>
      <c r="N42" s="17">
        <v>678</v>
      </c>
      <c r="O42" s="22" t="s">
        <v>299</v>
      </c>
      <c r="P42" s="17">
        <v>0</v>
      </c>
    </row>
    <row r="43" spans="1:16" ht="35.25" customHeight="1">
      <c r="A43" s="19" t="s">
        <v>261</v>
      </c>
      <c r="B43" s="18" t="s">
        <v>108</v>
      </c>
      <c r="C43" s="17">
        <v>3667232</v>
      </c>
      <c r="D43" s="17" t="s">
        <v>23</v>
      </c>
      <c r="E43" s="17" t="s">
        <v>29</v>
      </c>
      <c r="F43" s="17" t="s">
        <v>106</v>
      </c>
      <c r="G43" s="17" t="s">
        <v>55</v>
      </c>
      <c r="H43" s="17" t="s">
        <v>56</v>
      </c>
      <c r="I43" s="17" t="s">
        <v>194</v>
      </c>
      <c r="J43" s="17" t="s">
        <v>106</v>
      </c>
      <c r="K43" s="17" t="s">
        <v>207</v>
      </c>
      <c r="L43" s="17" t="s">
        <v>213</v>
      </c>
      <c r="M43" s="17">
        <v>614</v>
      </c>
      <c r="N43" s="17">
        <v>805</v>
      </c>
      <c r="O43" s="22" t="s">
        <v>299</v>
      </c>
      <c r="P43" s="17">
        <v>0</v>
      </c>
    </row>
    <row r="44" spans="1:16" ht="35.25" customHeight="1">
      <c r="A44" s="19" t="s">
        <v>262</v>
      </c>
      <c r="B44" s="18" t="s">
        <v>109</v>
      </c>
      <c r="C44" s="17">
        <v>5027716</v>
      </c>
      <c r="D44" s="17" t="s">
        <v>23</v>
      </c>
      <c r="E44" s="17" t="s">
        <v>29</v>
      </c>
      <c r="F44" s="17" t="s">
        <v>106</v>
      </c>
      <c r="G44" s="17" t="s">
        <v>55</v>
      </c>
      <c r="H44" s="17" t="s">
        <v>56</v>
      </c>
      <c r="I44" s="17" t="s">
        <v>194</v>
      </c>
      <c r="J44" s="17" t="s">
        <v>106</v>
      </c>
      <c r="K44" s="17" t="s">
        <v>207</v>
      </c>
      <c r="L44" s="17" t="s">
        <v>213</v>
      </c>
      <c r="M44" s="17">
        <v>614</v>
      </c>
      <c r="N44" s="17">
        <v>805</v>
      </c>
      <c r="O44" s="22" t="s">
        <v>299</v>
      </c>
      <c r="P44" s="17">
        <v>0</v>
      </c>
    </row>
    <row r="45" spans="1:16" ht="35.25" customHeight="1">
      <c r="A45" s="19" t="s">
        <v>263</v>
      </c>
      <c r="B45" s="18" t="s">
        <v>110</v>
      </c>
      <c r="C45" s="17">
        <v>1126751</v>
      </c>
      <c r="D45" s="17" t="s">
        <v>23</v>
      </c>
      <c r="E45" s="17" t="s">
        <v>111</v>
      </c>
      <c r="F45" s="17" t="s">
        <v>112</v>
      </c>
      <c r="G45" s="17" t="s">
        <v>113</v>
      </c>
      <c r="H45" s="17" t="s">
        <v>114</v>
      </c>
      <c r="I45" s="17" t="s">
        <v>195</v>
      </c>
      <c r="J45" s="17" t="s">
        <v>112</v>
      </c>
      <c r="K45" s="17" t="s">
        <v>207</v>
      </c>
      <c r="L45" s="17" t="s">
        <v>219</v>
      </c>
      <c r="M45" s="17">
        <v>617</v>
      </c>
      <c r="N45" s="17">
        <v>808</v>
      </c>
      <c r="O45" s="22" t="s">
        <v>299</v>
      </c>
      <c r="P45" s="17">
        <v>0</v>
      </c>
    </row>
    <row r="46" spans="1:16" ht="35.25" customHeight="1">
      <c r="A46" s="19" t="s">
        <v>264</v>
      </c>
      <c r="B46" s="18" t="s">
        <v>115</v>
      </c>
      <c r="C46" s="17">
        <v>1346650</v>
      </c>
      <c r="D46" s="17" t="s">
        <v>23</v>
      </c>
      <c r="E46" s="17" t="s">
        <v>29</v>
      </c>
      <c r="F46" s="17" t="s">
        <v>112</v>
      </c>
      <c r="G46" s="17" t="s">
        <v>113</v>
      </c>
      <c r="H46" s="17" t="s">
        <v>114</v>
      </c>
      <c r="I46" s="17" t="s">
        <v>195</v>
      </c>
      <c r="J46" s="17" t="s">
        <v>112</v>
      </c>
      <c r="K46" s="17" t="s">
        <v>207</v>
      </c>
      <c r="L46" s="17" t="s">
        <v>219</v>
      </c>
      <c r="M46" s="17">
        <v>617</v>
      </c>
      <c r="N46" s="17">
        <v>808</v>
      </c>
      <c r="O46" s="22" t="s">
        <v>299</v>
      </c>
      <c r="P46" s="17">
        <v>0</v>
      </c>
    </row>
    <row r="47" spans="1:16" ht="35.25" customHeight="1">
      <c r="A47" s="19" t="s">
        <v>265</v>
      </c>
      <c r="B47" s="18" t="s">
        <v>116</v>
      </c>
      <c r="C47" s="17">
        <v>3694618</v>
      </c>
      <c r="D47" s="17" t="s">
        <v>23</v>
      </c>
      <c r="E47" s="17" t="s">
        <v>29</v>
      </c>
      <c r="F47" s="17" t="s">
        <v>112</v>
      </c>
      <c r="G47" s="17" t="s">
        <v>113</v>
      </c>
      <c r="H47" s="17" t="s">
        <v>114</v>
      </c>
      <c r="I47" s="17" t="s">
        <v>195</v>
      </c>
      <c r="J47" s="17" t="s">
        <v>112</v>
      </c>
      <c r="K47" s="17" t="s">
        <v>207</v>
      </c>
      <c r="L47" s="17" t="s">
        <v>219</v>
      </c>
      <c r="M47" s="17">
        <v>617</v>
      </c>
      <c r="N47" s="17">
        <v>808</v>
      </c>
      <c r="O47" s="22" t="s">
        <v>299</v>
      </c>
      <c r="P47" s="17">
        <v>0</v>
      </c>
    </row>
    <row r="48" spans="1:16" ht="35.25" customHeight="1">
      <c r="A48" s="19" t="s">
        <v>266</v>
      </c>
      <c r="B48" s="16" t="s">
        <v>117</v>
      </c>
      <c r="C48" s="17">
        <v>2578791</v>
      </c>
      <c r="D48" s="17" t="s">
        <v>23</v>
      </c>
      <c r="E48" s="17" t="s">
        <v>29</v>
      </c>
      <c r="F48" s="17" t="s">
        <v>118</v>
      </c>
      <c r="G48" s="17" t="s">
        <v>119</v>
      </c>
      <c r="H48" s="17" t="s">
        <v>120</v>
      </c>
      <c r="I48" s="17" t="s">
        <v>196</v>
      </c>
      <c r="J48" s="17" t="s">
        <v>118</v>
      </c>
      <c r="K48" s="17" t="s">
        <v>23</v>
      </c>
      <c r="L48" s="17" t="s">
        <v>220</v>
      </c>
      <c r="M48" s="17">
        <v>620</v>
      </c>
      <c r="N48" s="17">
        <v>803</v>
      </c>
      <c r="O48" s="22" t="s">
        <v>299</v>
      </c>
      <c r="P48" s="17">
        <v>0</v>
      </c>
    </row>
    <row r="49" spans="1:16" ht="35.25" customHeight="1">
      <c r="A49" s="19" t="s">
        <v>267</v>
      </c>
      <c r="B49" s="18" t="s">
        <v>121</v>
      </c>
      <c r="C49" s="17">
        <v>3852539</v>
      </c>
      <c r="D49" s="17" t="s">
        <v>23</v>
      </c>
      <c r="E49" s="17" t="s">
        <v>29</v>
      </c>
      <c r="F49" s="17" t="s">
        <v>118</v>
      </c>
      <c r="G49" s="17" t="s">
        <v>119</v>
      </c>
      <c r="H49" s="17" t="s">
        <v>120</v>
      </c>
      <c r="I49" s="17" t="s">
        <v>196</v>
      </c>
      <c r="J49" s="17" t="s">
        <v>118</v>
      </c>
      <c r="K49" s="17" t="s">
        <v>23</v>
      </c>
      <c r="L49" s="17" t="s">
        <v>220</v>
      </c>
      <c r="M49" s="17">
        <v>620</v>
      </c>
      <c r="N49" s="17">
        <v>803</v>
      </c>
      <c r="O49" s="22" t="s">
        <v>299</v>
      </c>
      <c r="P49" s="17">
        <v>0</v>
      </c>
    </row>
    <row r="50" spans="1:16" ht="35.25" customHeight="1">
      <c r="A50" s="19" t="s">
        <v>268</v>
      </c>
      <c r="B50" s="18" t="s">
        <v>117</v>
      </c>
      <c r="C50" s="17">
        <v>2578791</v>
      </c>
      <c r="D50" s="17" t="s">
        <v>23</v>
      </c>
      <c r="E50" s="17" t="s">
        <v>29</v>
      </c>
      <c r="F50" s="17" t="s">
        <v>118</v>
      </c>
      <c r="G50" s="17" t="s">
        <v>122</v>
      </c>
      <c r="H50" s="17" t="s">
        <v>62</v>
      </c>
      <c r="I50" s="17" t="s">
        <v>196</v>
      </c>
      <c r="J50" s="17" t="s">
        <v>118</v>
      </c>
      <c r="K50" s="17" t="s">
        <v>23</v>
      </c>
      <c r="L50" s="17" t="s">
        <v>221</v>
      </c>
      <c r="M50" s="17">
        <v>620</v>
      </c>
      <c r="N50" s="17">
        <v>803</v>
      </c>
      <c r="O50" s="22" t="s">
        <v>299</v>
      </c>
      <c r="P50" s="17">
        <v>0</v>
      </c>
    </row>
    <row r="51" spans="1:16" ht="35.25" customHeight="1">
      <c r="A51" s="19" t="s">
        <v>269</v>
      </c>
      <c r="B51" s="18" t="s">
        <v>121</v>
      </c>
      <c r="C51" s="17">
        <v>3852539</v>
      </c>
      <c r="D51" s="17" t="s">
        <v>23</v>
      </c>
      <c r="E51" s="17" t="s">
        <v>29</v>
      </c>
      <c r="F51" s="17" t="s">
        <v>118</v>
      </c>
      <c r="G51" s="17" t="s">
        <v>122</v>
      </c>
      <c r="H51" s="17" t="s">
        <v>62</v>
      </c>
      <c r="I51" s="17" t="s">
        <v>196</v>
      </c>
      <c r="J51" s="17" t="s">
        <v>118</v>
      </c>
      <c r="K51" s="17" t="s">
        <v>23</v>
      </c>
      <c r="L51" s="17" t="s">
        <v>221</v>
      </c>
      <c r="M51" s="17">
        <v>620</v>
      </c>
      <c r="N51" s="17">
        <v>803</v>
      </c>
      <c r="O51" s="22" t="s">
        <v>299</v>
      </c>
      <c r="P51" s="17">
        <v>0</v>
      </c>
    </row>
    <row r="52" spans="1:16" ht="35.25" customHeight="1">
      <c r="A52" s="19" t="s">
        <v>270</v>
      </c>
      <c r="B52" s="18" t="s">
        <v>123</v>
      </c>
      <c r="C52" s="17">
        <v>4001829</v>
      </c>
      <c r="D52" s="17" t="s">
        <v>23</v>
      </c>
      <c r="E52" s="17" t="s">
        <v>29</v>
      </c>
      <c r="F52" s="17" t="s">
        <v>124</v>
      </c>
      <c r="G52" s="17" t="s">
        <v>125</v>
      </c>
      <c r="H52" s="17" t="s">
        <v>37</v>
      </c>
      <c r="I52" s="17" t="s">
        <v>197</v>
      </c>
      <c r="J52" s="17" t="s">
        <v>124</v>
      </c>
      <c r="K52" s="17" t="s">
        <v>23</v>
      </c>
      <c r="L52" s="17" t="s">
        <v>222</v>
      </c>
      <c r="M52" s="17">
        <v>621</v>
      </c>
      <c r="N52" s="17">
        <v>801</v>
      </c>
      <c r="O52" s="22" t="s">
        <v>299</v>
      </c>
      <c r="P52" s="17">
        <v>0</v>
      </c>
    </row>
    <row r="53" spans="1:16" ht="35.25" customHeight="1">
      <c r="A53" s="19" t="s">
        <v>271</v>
      </c>
      <c r="B53" s="18" t="s">
        <v>126</v>
      </c>
      <c r="C53" s="17">
        <v>3269099</v>
      </c>
      <c r="D53" s="17" t="s">
        <v>23</v>
      </c>
      <c r="E53" s="17" t="s">
        <v>29</v>
      </c>
      <c r="F53" s="17" t="s">
        <v>124</v>
      </c>
      <c r="G53" s="17" t="s">
        <v>125</v>
      </c>
      <c r="H53" s="17" t="s">
        <v>37</v>
      </c>
      <c r="I53" s="17" t="s">
        <v>197</v>
      </c>
      <c r="J53" s="17" t="s">
        <v>124</v>
      </c>
      <c r="K53" s="17" t="s">
        <v>23</v>
      </c>
      <c r="L53" s="17" t="s">
        <v>222</v>
      </c>
      <c r="M53" s="17">
        <v>621</v>
      </c>
      <c r="N53" s="17">
        <v>801</v>
      </c>
      <c r="O53" s="22" t="s">
        <v>299</v>
      </c>
      <c r="P53" s="17">
        <v>0</v>
      </c>
    </row>
    <row r="54" spans="1:16" ht="35.25" customHeight="1">
      <c r="A54" s="19" t="s">
        <v>272</v>
      </c>
      <c r="B54" s="18" t="s">
        <v>127</v>
      </c>
      <c r="C54" s="17">
        <v>2171917</v>
      </c>
      <c r="D54" s="17" t="s">
        <v>23</v>
      </c>
      <c r="E54" s="17" t="s">
        <v>29</v>
      </c>
      <c r="F54" s="17" t="s">
        <v>124</v>
      </c>
      <c r="G54" s="17" t="s">
        <v>125</v>
      </c>
      <c r="H54" s="17" t="s">
        <v>37</v>
      </c>
      <c r="I54" s="17" t="s">
        <v>197</v>
      </c>
      <c r="J54" s="17" t="s">
        <v>124</v>
      </c>
      <c r="K54" s="17" t="s">
        <v>23</v>
      </c>
      <c r="L54" s="17" t="s">
        <v>222</v>
      </c>
      <c r="M54" s="17">
        <v>621</v>
      </c>
      <c r="N54" s="17">
        <v>801</v>
      </c>
      <c r="O54" s="22" t="s">
        <v>299</v>
      </c>
      <c r="P54" s="17">
        <v>0</v>
      </c>
    </row>
    <row r="55" spans="1:16" ht="35.25" customHeight="1">
      <c r="A55" s="19" t="s">
        <v>273</v>
      </c>
      <c r="B55" s="18" t="s">
        <v>128</v>
      </c>
      <c r="C55" s="17">
        <v>3432370</v>
      </c>
      <c r="D55" s="17" t="s">
        <v>23</v>
      </c>
      <c r="E55" s="17" t="s">
        <v>29</v>
      </c>
      <c r="F55" s="17" t="s">
        <v>129</v>
      </c>
      <c r="G55" s="17" t="s">
        <v>130</v>
      </c>
      <c r="H55" s="17" t="s">
        <v>131</v>
      </c>
      <c r="I55" s="17" t="s">
        <v>189</v>
      </c>
      <c r="J55" s="17" t="s">
        <v>129</v>
      </c>
      <c r="K55" s="17" t="s">
        <v>23</v>
      </c>
      <c r="L55" s="17" t="s">
        <v>211</v>
      </c>
      <c r="M55" s="17">
        <v>611</v>
      </c>
      <c r="N55" s="17">
        <v>786</v>
      </c>
      <c r="O55" s="22" t="s">
        <v>299</v>
      </c>
      <c r="P55" s="17">
        <v>0</v>
      </c>
    </row>
    <row r="56" spans="1:16" ht="35.25" customHeight="1">
      <c r="A56" s="19" t="s">
        <v>274</v>
      </c>
      <c r="B56" s="18" t="s">
        <v>132</v>
      </c>
      <c r="C56" s="17">
        <v>4755463</v>
      </c>
      <c r="D56" s="17" t="s">
        <v>23</v>
      </c>
      <c r="E56" s="17" t="s">
        <v>29</v>
      </c>
      <c r="F56" s="17" t="s">
        <v>129</v>
      </c>
      <c r="G56" s="17" t="s">
        <v>130</v>
      </c>
      <c r="H56" s="17" t="s">
        <v>131</v>
      </c>
      <c r="I56" s="17" t="s">
        <v>189</v>
      </c>
      <c r="J56" s="17" t="s">
        <v>129</v>
      </c>
      <c r="K56" s="17" t="s">
        <v>23</v>
      </c>
      <c r="L56" s="17" t="s">
        <v>211</v>
      </c>
      <c r="M56" s="17">
        <v>611</v>
      </c>
      <c r="N56" s="17">
        <v>786</v>
      </c>
      <c r="O56" s="22" t="s">
        <v>299</v>
      </c>
      <c r="P56" s="17">
        <v>0</v>
      </c>
    </row>
    <row r="57" spans="1:16" ht="35.25" customHeight="1">
      <c r="A57" s="19" t="s">
        <v>275</v>
      </c>
      <c r="B57" s="18" t="s">
        <v>133</v>
      </c>
      <c r="C57" s="17">
        <v>1649860</v>
      </c>
      <c r="D57" s="17" t="s">
        <v>23</v>
      </c>
      <c r="E57" s="17" t="s">
        <v>29</v>
      </c>
      <c r="F57" s="17" t="s">
        <v>134</v>
      </c>
      <c r="G57" s="17" t="s">
        <v>135</v>
      </c>
      <c r="H57" s="17" t="s">
        <v>136</v>
      </c>
      <c r="I57" s="17" t="s">
        <v>189</v>
      </c>
      <c r="J57" s="17" t="s">
        <v>134</v>
      </c>
      <c r="K57" s="17" t="s">
        <v>23</v>
      </c>
      <c r="L57" s="17" t="s">
        <v>223</v>
      </c>
      <c r="M57" s="17">
        <v>611</v>
      </c>
      <c r="N57" s="17">
        <v>786</v>
      </c>
      <c r="O57" s="22" t="s">
        <v>299</v>
      </c>
      <c r="P57" s="17">
        <v>0</v>
      </c>
    </row>
    <row r="58" spans="1:16" ht="35.25" customHeight="1">
      <c r="A58" s="19" t="s">
        <v>276</v>
      </c>
      <c r="B58" s="18" t="s">
        <v>137</v>
      </c>
      <c r="C58" s="17">
        <v>3535053</v>
      </c>
      <c r="D58" s="17" t="s">
        <v>23</v>
      </c>
      <c r="E58" s="17" t="s">
        <v>29</v>
      </c>
      <c r="F58" s="17" t="s">
        <v>134</v>
      </c>
      <c r="G58" s="17" t="s">
        <v>135</v>
      </c>
      <c r="H58" s="17" t="s">
        <v>136</v>
      </c>
      <c r="I58" s="17" t="s">
        <v>189</v>
      </c>
      <c r="J58" s="17" t="s">
        <v>134</v>
      </c>
      <c r="K58" s="17" t="s">
        <v>23</v>
      </c>
      <c r="L58" s="17" t="s">
        <v>223</v>
      </c>
      <c r="M58" s="17">
        <v>611</v>
      </c>
      <c r="N58" s="17">
        <v>786</v>
      </c>
      <c r="O58" s="22" t="s">
        <v>299</v>
      </c>
      <c r="P58" s="17">
        <v>0</v>
      </c>
    </row>
    <row r="59" spans="1:16" ht="35.25" customHeight="1">
      <c r="A59" s="19" t="s">
        <v>277</v>
      </c>
      <c r="B59" s="18" t="s">
        <v>138</v>
      </c>
      <c r="C59" s="17">
        <v>5032497</v>
      </c>
      <c r="D59" s="17" t="s">
        <v>23</v>
      </c>
      <c r="E59" s="17" t="s">
        <v>29</v>
      </c>
      <c r="F59" s="17" t="s">
        <v>139</v>
      </c>
      <c r="G59" s="17" t="s">
        <v>140</v>
      </c>
      <c r="H59" s="17" t="s">
        <v>141</v>
      </c>
      <c r="I59" s="17" t="s">
        <v>198</v>
      </c>
      <c r="J59" s="17" t="s">
        <v>139</v>
      </c>
      <c r="K59" s="17" t="s">
        <v>207</v>
      </c>
      <c r="L59" s="17" t="s">
        <v>224</v>
      </c>
      <c r="M59" s="17">
        <v>627</v>
      </c>
      <c r="N59" s="17">
        <v>798</v>
      </c>
      <c r="O59" s="22" t="s">
        <v>299</v>
      </c>
      <c r="P59" s="17">
        <v>0</v>
      </c>
    </row>
    <row r="60" spans="1:16" ht="35.25" customHeight="1">
      <c r="A60" s="19" t="s">
        <v>278</v>
      </c>
      <c r="B60" s="18" t="s">
        <v>142</v>
      </c>
      <c r="C60" s="17">
        <v>4655031</v>
      </c>
      <c r="D60" s="17" t="s">
        <v>23</v>
      </c>
      <c r="E60" s="17" t="s">
        <v>29</v>
      </c>
      <c r="F60" s="17" t="s">
        <v>139</v>
      </c>
      <c r="G60" s="17" t="s">
        <v>140</v>
      </c>
      <c r="H60" s="17" t="s">
        <v>143</v>
      </c>
      <c r="I60" s="17" t="s">
        <v>198</v>
      </c>
      <c r="J60" s="17" t="s">
        <v>139</v>
      </c>
      <c r="K60" s="17" t="s">
        <v>207</v>
      </c>
      <c r="L60" s="17" t="s">
        <v>224</v>
      </c>
      <c r="M60" s="17">
        <v>627</v>
      </c>
      <c r="N60" s="17">
        <v>798</v>
      </c>
      <c r="O60" s="22" t="s">
        <v>299</v>
      </c>
      <c r="P60" s="17">
        <v>0</v>
      </c>
    </row>
    <row r="61" spans="1:16" ht="35.25" customHeight="1">
      <c r="A61" s="19" t="s">
        <v>279</v>
      </c>
      <c r="B61" s="18" t="s">
        <v>144</v>
      </c>
      <c r="C61" s="17">
        <v>2055794</v>
      </c>
      <c r="D61" s="17" t="s">
        <v>23</v>
      </c>
      <c r="E61" s="17" t="s">
        <v>29</v>
      </c>
      <c r="F61" s="17" t="s">
        <v>145</v>
      </c>
      <c r="G61" s="17" t="s">
        <v>146</v>
      </c>
      <c r="H61" s="17" t="s">
        <v>147</v>
      </c>
      <c r="I61" s="17" t="s">
        <v>199</v>
      </c>
      <c r="J61" s="17" t="s">
        <v>145</v>
      </c>
      <c r="K61" s="17" t="s">
        <v>207</v>
      </c>
      <c r="L61" s="17" t="s">
        <v>225</v>
      </c>
      <c r="M61" s="17">
        <v>624</v>
      </c>
      <c r="N61" s="17">
        <v>795</v>
      </c>
      <c r="O61" s="22" t="s">
        <v>299</v>
      </c>
      <c r="P61" s="17">
        <v>0</v>
      </c>
    </row>
    <row r="62" spans="1:16" ht="35.25" customHeight="1">
      <c r="A62" s="19" t="s">
        <v>280</v>
      </c>
      <c r="B62" s="18" t="s">
        <v>148</v>
      </c>
      <c r="C62" s="17">
        <v>4165214</v>
      </c>
      <c r="D62" s="17" t="s">
        <v>23</v>
      </c>
      <c r="E62" s="17" t="s">
        <v>29</v>
      </c>
      <c r="F62" s="17" t="s">
        <v>145</v>
      </c>
      <c r="G62" s="17" t="s">
        <v>146</v>
      </c>
      <c r="H62" s="17" t="s">
        <v>147</v>
      </c>
      <c r="I62" s="17" t="s">
        <v>199</v>
      </c>
      <c r="J62" s="17" t="s">
        <v>145</v>
      </c>
      <c r="K62" s="17" t="s">
        <v>207</v>
      </c>
      <c r="L62" s="17" t="s">
        <v>225</v>
      </c>
      <c r="M62" s="17">
        <v>624</v>
      </c>
      <c r="N62" s="17">
        <v>795</v>
      </c>
      <c r="O62" s="22" t="s">
        <v>299</v>
      </c>
      <c r="P62" s="17">
        <v>0</v>
      </c>
    </row>
    <row r="63" spans="1:16" ht="35.25" customHeight="1">
      <c r="A63" s="19" t="s">
        <v>281</v>
      </c>
      <c r="B63" s="18" t="s">
        <v>149</v>
      </c>
      <c r="C63" s="17">
        <v>2433880</v>
      </c>
      <c r="D63" s="17" t="s">
        <v>23</v>
      </c>
      <c r="E63" s="17" t="s">
        <v>29</v>
      </c>
      <c r="F63" s="17" t="s">
        <v>145</v>
      </c>
      <c r="G63" s="17" t="s">
        <v>146</v>
      </c>
      <c r="H63" s="17" t="s">
        <v>147</v>
      </c>
      <c r="I63" s="17" t="s">
        <v>199</v>
      </c>
      <c r="J63" s="17" t="s">
        <v>145</v>
      </c>
      <c r="K63" s="17" t="s">
        <v>207</v>
      </c>
      <c r="L63" s="17" t="s">
        <v>225</v>
      </c>
      <c r="M63" s="17">
        <v>624</v>
      </c>
      <c r="N63" s="17">
        <v>795</v>
      </c>
      <c r="O63" s="22" t="s">
        <v>299</v>
      </c>
      <c r="P63" s="17">
        <v>0</v>
      </c>
    </row>
    <row r="64" spans="1:16" ht="35.25" customHeight="1">
      <c r="A64" s="19" t="s">
        <v>282</v>
      </c>
      <c r="B64" s="18" t="s">
        <v>150</v>
      </c>
      <c r="C64" s="17">
        <v>3780048</v>
      </c>
      <c r="D64" s="17" t="s">
        <v>23</v>
      </c>
      <c r="E64" s="17" t="s">
        <v>29</v>
      </c>
      <c r="F64" s="17" t="s">
        <v>151</v>
      </c>
      <c r="G64" s="17" t="s">
        <v>36</v>
      </c>
      <c r="H64" s="17" t="s">
        <v>71</v>
      </c>
      <c r="I64" s="17" t="s">
        <v>200</v>
      </c>
      <c r="J64" s="17" t="s">
        <v>151</v>
      </c>
      <c r="K64" s="17" t="s">
        <v>207</v>
      </c>
      <c r="L64" s="17" t="s">
        <v>213</v>
      </c>
      <c r="M64" s="17">
        <v>625</v>
      </c>
      <c r="N64" s="17">
        <v>796</v>
      </c>
      <c r="O64" s="22" t="s">
        <v>299</v>
      </c>
      <c r="P64" s="17">
        <v>0</v>
      </c>
    </row>
    <row r="65" spans="1:16" ht="35.25" customHeight="1">
      <c r="A65" s="19" t="s">
        <v>283</v>
      </c>
      <c r="B65" s="18" t="s">
        <v>152</v>
      </c>
      <c r="C65" s="17">
        <v>3221322</v>
      </c>
      <c r="D65" s="17" t="s">
        <v>23</v>
      </c>
      <c r="E65" s="17" t="s">
        <v>29</v>
      </c>
      <c r="F65" s="17" t="s">
        <v>151</v>
      </c>
      <c r="G65" s="17" t="s">
        <v>36</v>
      </c>
      <c r="H65" s="17" t="s">
        <v>71</v>
      </c>
      <c r="I65" s="17" t="s">
        <v>200</v>
      </c>
      <c r="J65" s="17" t="s">
        <v>151</v>
      </c>
      <c r="K65" s="17" t="s">
        <v>207</v>
      </c>
      <c r="L65" s="17" t="s">
        <v>213</v>
      </c>
      <c r="M65" s="17">
        <v>625</v>
      </c>
      <c r="N65" s="17">
        <v>796</v>
      </c>
      <c r="O65" s="22" t="s">
        <v>299</v>
      </c>
      <c r="P65" s="17">
        <v>0</v>
      </c>
    </row>
    <row r="66" spans="1:16" ht="35.25" customHeight="1">
      <c r="A66" s="19" t="s">
        <v>284</v>
      </c>
      <c r="B66" s="18" t="s">
        <v>153</v>
      </c>
      <c r="C66" s="17">
        <v>2945199</v>
      </c>
      <c r="D66" s="17" t="s">
        <v>23</v>
      </c>
      <c r="E66" s="17" t="s">
        <v>29</v>
      </c>
      <c r="F66" s="17" t="s">
        <v>154</v>
      </c>
      <c r="G66" s="17" t="s">
        <v>36</v>
      </c>
      <c r="H66" s="17" t="s">
        <v>95</v>
      </c>
      <c r="I66" s="17" t="s">
        <v>201</v>
      </c>
      <c r="J66" s="17" t="s">
        <v>154</v>
      </c>
      <c r="K66" s="17" t="s">
        <v>207</v>
      </c>
      <c r="L66" s="17" t="s">
        <v>224</v>
      </c>
      <c r="M66" s="17">
        <v>625</v>
      </c>
      <c r="N66" s="17">
        <v>796</v>
      </c>
      <c r="O66" s="22" t="s">
        <v>299</v>
      </c>
      <c r="P66" s="17">
        <v>0</v>
      </c>
    </row>
    <row r="67" spans="1:16" ht="35.25" customHeight="1">
      <c r="A67" s="19" t="s">
        <v>285</v>
      </c>
      <c r="B67" s="18" t="s">
        <v>155</v>
      </c>
      <c r="C67" s="17">
        <v>2970362</v>
      </c>
      <c r="D67" s="17" t="s">
        <v>23</v>
      </c>
      <c r="E67" s="17" t="s">
        <v>29</v>
      </c>
      <c r="F67" s="17" t="s">
        <v>154</v>
      </c>
      <c r="G67" s="17" t="s">
        <v>36</v>
      </c>
      <c r="H67" s="17" t="s">
        <v>95</v>
      </c>
      <c r="I67" s="17" t="s">
        <v>201</v>
      </c>
      <c r="J67" s="17" t="s">
        <v>154</v>
      </c>
      <c r="K67" s="17" t="s">
        <v>207</v>
      </c>
      <c r="L67" s="17" t="s">
        <v>224</v>
      </c>
      <c r="M67" s="17">
        <v>625</v>
      </c>
      <c r="N67" s="17">
        <v>796</v>
      </c>
      <c r="O67" s="22" t="s">
        <v>299</v>
      </c>
      <c r="P67" s="17">
        <v>0</v>
      </c>
    </row>
    <row r="68" spans="1:16" ht="35.25" customHeight="1">
      <c r="A68" s="19" t="s">
        <v>286</v>
      </c>
      <c r="B68" s="18" t="s">
        <v>156</v>
      </c>
      <c r="C68" s="17">
        <v>740698</v>
      </c>
      <c r="D68" s="17" t="s">
        <v>23</v>
      </c>
      <c r="E68" s="17" t="s">
        <v>157</v>
      </c>
      <c r="F68" s="17" t="s">
        <v>158</v>
      </c>
      <c r="G68" s="17" t="s">
        <v>159</v>
      </c>
      <c r="H68" s="17" t="s">
        <v>81</v>
      </c>
      <c r="I68" s="17" t="s">
        <v>202</v>
      </c>
      <c r="J68" s="17" t="s">
        <v>158</v>
      </c>
      <c r="K68" s="17" t="s">
        <v>23</v>
      </c>
      <c r="L68" s="17" t="s">
        <v>216</v>
      </c>
      <c r="M68" s="17">
        <v>635</v>
      </c>
      <c r="N68" s="17">
        <v>799</v>
      </c>
      <c r="O68" s="22" t="s">
        <v>299</v>
      </c>
      <c r="P68" s="17">
        <v>0</v>
      </c>
    </row>
    <row r="69" spans="1:16" ht="35.25" customHeight="1">
      <c r="A69" s="19" t="s">
        <v>287</v>
      </c>
      <c r="B69" s="18" t="s">
        <v>160</v>
      </c>
      <c r="C69" s="17">
        <v>995481</v>
      </c>
      <c r="D69" s="17" t="s">
        <v>23</v>
      </c>
      <c r="E69" s="17" t="s">
        <v>161</v>
      </c>
      <c r="F69" s="17" t="s">
        <v>158</v>
      </c>
      <c r="G69" s="17" t="s">
        <v>159</v>
      </c>
      <c r="H69" s="17" t="s">
        <v>81</v>
      </c>
      <c r="I69" s="17" t="s">
        <v>202</v>
      </c>
      <c r="J69" s="17" t="s">
        <v>158</v>
      </c>
      <c r="K69" s="17" t="s">
        <v>23</v>
      </c>
      <c r="L69" s="17" t="s">
        <v>216</v>
      </c>
      <c r="M69" s="17">
        <v>635</v>
      </c>
      <c r="N69" s="17">
        <v>799</v>
      </c>
      <c r="O69" s="22" t="s">
        <v>299</v>
      </c>
      <c r="P69" s="17">
        <v>0</v>
      </c>
    </row>
    <row r="70" spans="1:16" ht="35.25" customHeight="1">
      <c r="A70" s="19" t="s">
        <v>288</v>
      </c>
      <c r="B70" s="18" t="s">
        <v>162</v>
      </c>
      <c r="C70" s="17">
        <v>2410621</v>
      </c>
      <c r="D70" s="17" t="s">
        <v>23</v>
      </c>
      <c r="E70" s="17" t="s">
        <v>29</v>
      </c>
      <c r="F70" s="17" t="s">
        <v>158</v>
      </c>
      <c r="G70" s="17" t="s">
        <v>159</v>
      </c>
      <c r="H70" s="17" t="s">
        <v>81</v>
      </c>
      <c r="I70" s="17" t="s">
        <v>202</v>
      </c>
      <c r="J70" s="17" t="s">
        <v>158</v>
      </c>
      <c r="K70" s="17" t="s">
        <v>23</v>
      </c>
      <c r="L70" s="17" t="s">
        <v>216</v>
      </c>
      <c r="M70" s="17">
        <v>635</v>
      </c>
      <c r="N70" s="17">
        <v>799</v>
      </c>
      <c r="O70" s="22" t="s">
        <v>299</v>
      </c>
      <c r="P70" s="17">
        <v>0</v>
      </c>
    </row>
    <row r="71" spans="1:16" ht="35.25" customHeight="1">
      <c r="A71" s="19" t="s">
        <v>289</v>
      </c>
      <c r="B71" s="18" t="s">
        <v>163</v>
      </c>
      <c r="C71" s="17">
        <v>4453109</v>
      </c>
      <c r="D71" s="17" t="s">
        <v>23</v>
      </c>
      <c r="E71" s="17" t="s">
        <v>164</v>
      </c>
      <c r="F71" s="17" t="s">
        <v>165</v>
      </c>
      <c r="G71" s="17" t="s">
        <v>140</v>
      </c>
      <c r="H71" s="17" t="s">
        <v>62</v>
      </c>
      <c r="I71" s="17" t="s">
        <v>203</v>
      </c>
      <c r="J71" s="17" t="s">
        <v>165</v>
      </c>
      <c r="K71" s="17" t="s">
        <v>207</v>
      </c>
      <c r="L71" s="17" t="s">
        <v>213</v>
      </c>
      <c r="M71" s="17">
        <v>699</v>
      </c>
      <c r="N71" s="17">
        <v>785</v>
      </c>
      <c r="O71" s="22" t="s">
        <v>299</v>
      </c>
      <c r="P71" s="17">
        <v>0</v>
      </c>
    </row>
    <row r="72" spans="1:16" ht="35.25" customHeight="1">
      <c r="A72" s="19" t="s">
        <v>290</v>
      </c>
      <c r="B72" s="18" t="s">
        <v>166</v>
      </c>
      <c r="C72" s="17">
        <v>4718109</v>
      </c>
      <c r="D72" s="17" t="s">
        <v>23</v>
      </c>
      <c r="E72" s="17" t="s">
        <v>29</v>
      </c>
      <c r="F72" s="17" t="s">
        <v>165</v>
      </c>
      <c r="G72" s="17" t="s">
        <v>140</v>
      </c>
      <c r="H72" s="17" t="s">
        <v>62</v>
      </c>
      <c r="I72" s="17" t="s">
        <v>203</v>
      </c>
      <c r="J72" s="17" t="s">
        <v>165</v>
      </c>
      <c r="K72" s="17" t="s">
        <v>207</v>
      </c>
      <c r="L72" s="17" t="s">
        <v>213</v>
      </c>
      <c r="M72" s="17">
        <v>699</v>
      </c>
      <c r="N72" s="17">
        <v>785</v>
      </c>
      <c r="O72" s="22" t="s">
        <v>299</v>
      </c>
      <c r="P72" s="17">
        <v>0</v>
      </c>
    </row>
    <row r="73" spans="1:16" ht="35.25" customHeight="1">
      <c r="A73" s="19" t="s">
        <v>291</v>
      </c>
      <c r="B73" s="18" t="s">
        <v>163</v>
      </c>
      <c r="C73" s="17">
        <v>4453109</v>
      </c>
      <c r="D73" s="17" t="s">
        <v>23</v>
      </c>
      <c r="E73" s="17" t="s">
        <v>164</v>
      </c>
      <c r="F73" s="17" t="s">
        <v>165</v>
      </c>
      <c r="G73" s="17" t="s">
        <v>140</v>
      </c>
      <c r="H73" s="17" t="s">
        <v>87</v>
      </c>
      <c r="I73" s="17" t="s">
        <v>203</v>
      </c>
      <c r="J73" s="17" t="s">
        <v>165</v>
      </c>
      <c r="K73" s="17" t="s">
        <v>207</v>
      </c>
      <c r="L73" s="17" t="s">
        <v>213</v>
      </c>
      <c r="M73" s="17">
        <v>699</v>
      </c>
      <c r="N73" s="17">
        <v>785</v>
      </c>
      <c r="O73" s="22" t="s">
        <v>299</v>
      </c>
      <c r="P73" s="17">
        <v>0</v>
      </c>
    </row>
    <row r="74" spans="1:16" ht="35.25" customHeight="1">
      <c r="A74" s="19" t="s">
        <v>292</v>
      </c>
      <c r="B74" s="18" t="s">
        <v>166</v>
      </c>
      <c r="C74" s="17">
        <v>4718109</v>
      </c>
      <c r="D74" s="17" t="s">
        <v>23</v>
      </c>
      <c r="E74" s="17" t="s">
        <v>29</v>
      </c>
      <c r="F74" s="17" t="s">
        <v>165</v>
      </c>
      <c r="G74" s="17" t="s">
        <v>140</v>
      </c>
      <c r="H74" s="17" t="s">
        <v>87</v>
      </c>
      <c r="I74" s="17" t="s">
        <v>203</v>
      </c>
      <c r="J74" s="17" t="s">
        <v>165</v>
      </c>
      <c r="K74" s="17" t="s">
        <v>207</v>
      </c>
      <c r="L74" s="17" t="s">
        <v>213</v>
      </c>
      <c r="M74" s="17">
        <v>699</v>
      </c>
      <c r="N74" s="17">
        <v>785</v>
      </c>
      <c r="O74" s="22" t="s">
        <v>299</v>
      </c>
      <c r="P74" s="17">
        <v>0</v>
      </c>
    </row>
    <row r="75" spans="1:16" ht="35.25" customHeight="1">
      <c r="A75" s="19" t="s">
        <v>293</v>
      </c>
      <c r="B75" s="18" t="s">
        <v>167</v>
      </c>
      <c r="C75" s="17">
        <v>739448</v>
      </c>
      <c r="D75" s="17" t="s">
        <v>23</v>
      </c>
      <c r="E75" s="17" t="s">
        <v>168</v>
      </c>
      <c r="F75" s="17" t="s">
        <v>169</v>
      </c>
      <c r="G75" s="17" t="s">
        <v>170</v>
      </c>
      <c r="H75" s="17" t="s">
        <v>171</v>
      </c>
      <c r="I75" s="17" t="s">
        <v>204</v>
      </c>
      <c r="J75" s="17" t="s">
        <v>169</v>
      </c>
      <c r="K75" s="17" t="s">
        <v>207</v>
      </c>
      <c r="L75" s="17" t="s">
        <v>213</v>
      </c>
      <c r="M75" s="17">
        <v>775</v>
      </c>
      <c r="N75" s="17">
        <v>1129</v>
      </c>
      <c r="O75" s="22" t="s">
        <v>299</v>
      </c>
      <c r="P75" s="17">
        <v>0</v>
      </c>
    </row>
    <row r="76" spans="1:16" ht="35.25" customHeight="1">
      <c r="A76" s="19" t="s">
        <v>294</v>
      </c>
      <c r="B76" s="18" t="s">
        <v>172</v>
      </c>
      <c r="C76" s="17">
        <v>1046943</v>
      </c>
      <c r="D76" s="17" t="s">
        <v>23</v>
      </c>
      <c r="E76" s="17" t="s">
        <v>29</v>
      </c>
      <c r="F76" s="17" t="s">
        <v>169</v>
      </c>
      <c r="G76" s="17" t="s">
        <v>170</v>
      </c>
      <c r="H76" s="17" t="s">
        <v>171</v>
      </c>
      <c r="I76" s="17" t="s">
        <v>204</v>
      </c>
      <c r="J76" s="17" t="s">
        <v>169</v>
      </c>
      <c r="K76" s="17" t="s">
        <v>23</v>
      </c>
      <c r="L76" s="17" t="s">
        <v>214</v>
      </c>
      <c r="M76" s="17">
        <v>775</v>
      </c>
      <c r="N76" s="17">
        <v>1129</v>
      </c>
      <c r="O76" s="22" t="s">
        <v>299</v>
      </c>
      <c r="P76" s="17">
        <v>0</v>
      </c>
    </row>
    <row r="77" spans="1:16" ht="35.25" customHeight="1">
      <c r="A77" s="19" t="s">
        <v>295</v>
      </c>
      <c r="B77" s="18" t="s">
        <v>173</v>
      </c>
      <c r="C77" s="17">
        <v>869701</v>
      </c>
      <c r="D77" s="17" t="s">
        <v>23</v>
      </c>
      <c r="E77" s="17" t="s">
        <v>29</v>
      </c>
      <c r="F77" s="17" t="s">
        <v>169</v>
      </c>
      <c r="G77" s="17" t="s">
        <v>170</v>
      </c>
      <c r="H77" s="17" t="s">
        <v>171</v>
      </c>
      <c r="I77" s="17" t="s">
        <v>204</v>
      </c>
      <c r="J77" s="17" t="s">
        <v>169</v>
      </c>
      <c r="K77" s="17" t="s">
        <v>23</v>
      </c>
      <c r="L77" s="17" t="s">
        <v>214</v>
      </c>
      <c r="M77" s="17">
        <v>775</v>
      </c>
      <c r="N77" s="17">
        <v>1129</v>
      </c>
      <c r="O77" s="22" t="s">
        <v>299</v>
      </c>
      <c r="P77" s="17">
        <v>0</v>
      </c>
    </row>
    <row r="78" spans="1:16" ht="35.25" customHeight="1">
      <c r="A78" s="19" t="s">
        <v>296</v>
      </c>
      <c r="B78" s="18" t="s">
        <v>174</v>
      </c>
      <c r="C78" s="17">
        <v>2482709</v>
      </c>
      <c r="D78" s="17" t="s">
        <v>23</v>
      </c>
      <c r="E78" s="17" t="s">
        <v>29</v>
      </c>
      <c r="F78" s="17" t="s">
        <v>169</v>
      </c>
      <c r="G78" s="17" t="s">
        <v>170</v>
      </c>
      <c r="H78" s="17" t="s">
        <v>171</v>
      </c>
      <c r="I78" s="17" t="s">
        <v>204</v>
      </c>
      <c r="J78" s="17" t="s">
        <v>169</v>
      </c>
      <c r="K78" s="17" t="s">
        <v>23</v>
      </c>
      <c r="L78" s="17" t="s">
        <v>214</v>
      </c>
      <c r="M78" s="17">
        <v>775</v>
      </c>
      <c r="N78" s="17">
        <v>1129</v>
      </c>
      <c r="O78" s="22" t="s">
        <v>299</v>
      </c>
      <c r="P78" s="17">
        <v>0</v>
      </c>
    </row>
    <row r="79" spans="1:16" ht="35.25" customHeight="1">
      <c r="A79" s="19" t="s">
        <v>297</v>
      </c>
      <c r="B79" s="18" t="s">
        <v>175</v>
      </c>
      <c r="C79" s="17">
        <v>5305748</v>
      </c>
      <c r="D79" s="17" t="s">
        <v>23</v>
      </c>
      <c r="E79" s="17" t="s">
        <v>29</v>
      </c>
      <c r="F79" s="17" t="s">
        <v>176</v>
      </c>
      <c r="G79" s="17" t="s">
        <v>45</v>
      </c>
      <c r="H79" s="17" t="s">
        <v>177</v>
      </c>
      <c r="I79" s="17" t="s">
        <v>205</v>
      </c>
      <c r="J79" s="17" t="s">
        <v>176</v>
      </c>
      <c r="K79" s="17" t="s">
        <v>207</v>
      </c>
      <c r="L79" s="17" t="s">
        <v>226</v>
      </c>
      <c r="M79" s="17">
        <v>776</v>
      </c>
      <c r="N79" s="17">
        <v>1130</v>
      </c>
      <c r="O79" s="22" t="s">
        <v>299</v>
      </c>
      <c r="P79" s="17">
        <v>0</v>
      </c>
    </row>
    <row r="80" spans="1:16" ht="35.25" customHeight="1" thickBot="1">
      <c r="A80" s="19" t="s">
        <v>298</v>
      </c>
      <c r="B80" s="21" t="s">
        <v>178</v>
      </c>
      <c r="C80" s="17">
        <v>4268956</v>
      </c>
      <c r="D80" s="17" t="s">
        <v>23</v>
      </c>
      <c r="E80" s="17" t="s">
        <v>29</v>
      </c>
      <c r="F80" s="17" t="s">
        <v>176</v>
      </c>
      <c r="G80" s="17" t="s">
        <v>45</v>
      </c>
      <c r="H80" s="17" t="s">
        <v>177</v>
      </c>
      <c r="I80" s="17" t="s">
        <v>205</v>
      </c>
      <c r="J80" s="17" t="s">
        <v>176</v>
      </c>
      <c r="K80" s="17" t="s">
        <v>207</v>
      </c>
      <c r="L80" s="17" t="s">
        <v>226</v>
      </c>
      <c r="M80" s="17">
        <v>776</v>
      </c>
      <c r="N80" s="17">
        <v>1130</v>
      </c>
      <c r="O80" s="22" t="s">
        <v>299</v>
      </c>
      <c r="P80" s="17">
        <v>0</v>
      </c>
    </row>
    <row r="81" spans="1:16" ht="21" customHeight="1" thickBot="1">
      <c r="A81" s="47" t="s">
        <v>300</v>
      </c>
      <c r="B81" s="48"/>
      <c r="C81" s="49"/>
      <c r="D81" s="48"/>
      <c r="E81" s="48"/>
      <c r="F81" s="49"/>
      <c r="G81" s="49"/>
      <c r="H81" s="49"/>
      <c r="I81" s="50"/>
      <c r="J81" s="23"/>
      <c r="K81" s="24" t="s">
        <v>301</v>
      </c>
      <c r="L81" s="31" t="s">
        <v>310</v>
      </c>
      <c r="M81" s="51" t="s">
        <v>302</v>
      </c>
      <c r="N81" s="52"/>
      <c r="O81" s="53"/>
      <c r="P81" s="25" t="str">
        <f>P29</f>
        <v>Gs.639.306</v>
      </c>
    </row>
    <row r="82" spans="1:16" ht="21" customHeight="1" thickBot="1">
      <c r="A82" s="54" t="s">
        <v>360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6"/>
    </row>
    <row r="83" spans="1:16" ht="21" customHeight="1" thickBot="1">
      <c r="A83" s="47" t="s">
        <v>361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57"/>
    </row>
    <row r="84" spans="1:16" ht="21" customHeight="1" thickBot="1">
      <c r="A84" s="47" t="s">
        <v>359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57"/>
    </row>
    <row r="85" spans="1:16" ht="21" customHeight="1" thickBot="1">
      <c r="A85" s="59" t="s">
        <v>303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1"/>
    </row>
    <row r="86" spans="1:16" ht="21" customHeight="1" thickBot="1">
      <c r="A86" s="62" t="s">
        <v>304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4"/>
    </row>
    <row r="87" spans="1:16" ht="22.5" customHeight="1" thickBot="1">
      <c r="A87" s="26"/>
      <c r="B87" s="26"/>
      <c r="C87" s="26"/>
      <c r="D87" s="26"/>
      <c r="E87" s="26"/>
      <c r="F87" s="26"/>
      <c r="G87" s="26"/>
      <c r="H87" s="26"/>
      <c r="I87" s="26"/>
      <c r="J87" s="65" t="s">
        <v>305</v>
      </c>
      <c r="K87" s="66"/>
      <c r="L87" s="66"/>
      <c r="M87" s="66"/>
      <c r="N87" s="66"/>
      <c r="O87" s="66"/>
      <c r="P87" s="67"/>
    </row>
    <row r="88" spans="1:16" ht="22.5" customHeight="1" thickBot="1">
      <c r="A88" s="26"/>
      <c r="B88" s="26"/>
      <c r="C88" s="26"/>
      <c r="D88" s="26"/>
      <c r="E88" s="26"/>
      <c r="F88" s="26"/>
      <c r="G88" s="26"/>
      <c r="H88" s="26"/>
      <c r="I88" s="26"/>
      <c r="J88" s="27"/>
      <c r="K88" s="28" t="s">
        <v>306</v>
      </c>
      <c r="L88" s="27"/>
      <c r="M88" s="27"/>
      <c r="N88" s="27"/>
      <c r="O88" s="29"/>
      <c r="P88" s="27"/>
    </row>
    <row r="89" spans="1:16" ht="22.5" customHeight="1" thickBot="1">
      <c r="A89" s="26"/>
      <c r="B89" s="26"/>
      <c r="C89" s="26"/>
      <c r="D89" s="26"/>
      <c r="E89" s="26"/>
      <c r="F89" s="26"/>
      <c r="G89" s="26"/>
      <c r="H89" s="26"/>
      <c r="I89" s="30"/>
      <c r="J89" s="40" t="s">
        <v>307</v>
      </c>
      <c r="K89" s="41"/>
      <c r="L89" s="42"/>
      <c r="M89" s="40" t="s">
        <v>308</v>
      </c>
      <c r="N89" s="41"/>
      <c r="O89" s="41"/>
      <c r="P89" s="42"/>
    </row>
    <row r="90" spans="1:16" ht="22.5" customHeight="1" thickBot="1">
      <c r="A90" s="26"/>
      <c r="B90" s="26"/>
      <c r="C90" s="26"/>
      <c r="D90" s="26"/>
      <c r="E90" s="26"/>
      <c r="F90" s="26"/>
      <c r="G90" s="26"/>
      <c r="H90" s="26"/>
      <c r="I90" s="30"/>
      <c r="J90" s="40" t="s">
        <v>309</v>
      </c>
      <c r="K90" s="41"/>
      <c r="L90" s="42"/>
      <c r="M90" s="43">
        <v>1490367</v>
      </c>
      <c r="N90" s="44"/>
      <c r="O90" s="44"/>
      <c r="P90" s="45"/>
    </row>
  </sheetData>
  <mergeCells count="29">
    <mergeCell ref="J87:P87"/>
    <mergeCell ref="J89:L89"/>
    <mergeCell ref="M89:P89"/>
    <mergeCell ref="J90:L90"/>
    <mergeCell ref="M90:P90"/>
    <mergeCell ref="O7:P7"/>
    <mergeCell ref="A81:I81"/>
    <mergeCell ref="M81:O81"/>
    <mergeCell ref="A82:P82"/>
    <mergeCell ref="A83:P83"/>
    <mergeCell ref="A84:P84"/>
    <mergeCell ref="H7:H8"/>
    <mergeCell ref="I7:I8"/>
    <mergeCell ref="J7:J8"/>
    <mergeCell ref="K7:K8"/>
    <mergeCell ref="L7:L8"/>
    <mergeCell ref="M7:N7"/>
    <mergeCell ref="A85:P85"/>
    <mergeCell ref="A86:P86"/>
    <mergeCell ref="A1:L1"/>
    <mergeCell ref="A2:L2"/>
    <mergeCell ref="A3:L3"/>
    <mergeCell ref="A5:H5"/>
    <mergeCell ref="A7:B8"/>
    <mergeCell ref="C7:C8"/>
    <mergeCell ref="D7:D8"/>
    <mergeCell ref="E7:E8"/>
    <mergeCell ref="F7:F8"/>
    <mergeCell ref="G7:G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A12" workbookViewId="0">
      <selection activeCell="A16" sqref="A16:Q16"/>
    </sheetView>
  </sheetViews>
  <sheetFormatPr baseColWidth="10" defaultRowHeight="15"/>
  <cols>
    <col min="5" max="5" width="27.85546875" customWidth="1"/>
    <col min="9" max="9" width="35.85546875" customWidth="1"/>
    <col min="13" max="13" width="16.5703125" customWidth="1"/>
  </cols>
  <sheetData>
    <row r="1" spans="1:17" ht="27.75" customHeight="1" thickBo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</row>
    <row r="2" spans="1:17" ht="27.75" customHeight="1" thickBot="1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</row>
    <row r="3" spans="1:17" ht="27.75" customHeight="1" thickBot="1">
      <c r="A3" s="71" t="s">
        <v>311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</row>
    <row r="4" spans="1:17" ht="27.75" customHeight="1" thickBot="1">
      <c r="A4" s="74" t="s">
        <v>312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7" ht="27.75" customHeight="1" thickBot="1">
      <c r="A5" s="77" t="s">
        <v>313</v>
      </c>
      <c r="B5" s="78"/>
      <c r="C5" s="78"/>
      <c r="D5" s="78"/>
      <c r="E5" s="78"/>
      <c r="F5" s="78"/>
      <c r="G5" s="78"/>
      <c r="H5" s="79"/>
      <c r="I5" s="80" t="s">
        <v>20</v>
      </c>
      <c r="J5" s="81"/>
      <c r="K5" s="81"/>
      <c r="L5" s="81"/>
      <c r="M5" s="81"/>
      <c r="N5" s="81"/>
      <c r="O5" s="81"/>
      <c r="P5" s="81"/>
      <c r="Q5" s="82"/>
    </row>
    <row r="6" spans="1:17" ht="27.75" customHeight="1">
      <c r="A6" s="83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5"/>
    </row>
    <row r="7" spans="1:17" ht="60">
      <c r="A7" s="34" t="s">
        <v>314</v>
      </c>
      <c r="B7" s="34" t="s">
        <v>315</v>
      </c>
      <c r="C7" s="34" t="s">
        <v>316</v>
      </c>
      <c r="D7" s="34" t="s">
        <v>317</v>
      </c>
      <c r="E7" s="34" t="s">
        <v>6</v>
      </c>
      <c r="F7" s="34" t="s">
        <v>318</v>
      </c>
      <c r="G7" s="34" t="s">
        <v>319</v>
      </c>
      <c r="H7" s="34" t="s">
        <v>320</v>
      </c>
      <c r="I7" s="34" t="s">
        <v>321</v>
      </c>
      <c r="J7" s="34" t="s">
        <v>322</v>
      </c>
      <c r="K7" s="34" t="s">
        <v>323</v>
      </c>
      <c r="L7" s="34" t="s">
        <v>324</v>
      </c>
      <c r="M7" s="34" t="s">
        <v>325</v>
      </c>
      <c r="N7" s="34" t="s">
        <v>326</v>
      </c>
      <c r="O7" s="34" t="s">
        <v>327</v>
      </c>
      <c r="P7" s="86" t="s">
        <v>328</v>
      </c>
      <c r="Q7" s="86"/>
    </row>
    <row r="8" spans="1:17" s="88" customFormat="1" ht="75" customHeight="1">
      <c r="A8" s="87">
        <v>1</v>
      </c>
      <c r="B8" s="87" t="s">
        <v>329</v>
      </c>
      <c r="C8" s="87">
        <v>1730738</v>
      </c>
      <c r="D8" s="87" t="s">
        <v>23</v>
      </c>
      <c r="E8" s="87" t="s">
        <v>330</v>
      </c>
      <c r="F8" s="87" t="s">
        <v>331</v>
      </c>
      <c r="G8" s="87" t="s">
        <v>342</v>
      </c>
      <c r="H8" s="87" t="s">
        <v>27</v>
      </c>
      <c r="I8" s="87" t="s">
        <v>347</v>
      </c>
      <c r="J8" s="90">
        <v>1265</v>
      </c>
      <c r="K8" s="87" t="s">
        <v>348</v>
      </c>
      <c r="L8" s="87" t="s">
        <v>349</v>
      </c>
      <c r="M8" s="94">
        <v>8418575</v>
      </c>
      <c r="N8" s="87" t="s">
        <v>207</v>
      </c>
      <c r="O8" s="87" t="s">
        <v>356</v>
      </c>
      <c r="P8" s="87">
        <v>288</v>
      </c>
      <c r="Q8" s="87">
        <v>644</v>
      </c>
    </row>
    <row r="9" spans="1:17" s="88" customFormat="1" ht="75" customHeight="1">
      <c r="A9" s="87">
        <v>2</v>
      </c>
      <c r="B9" s="87" t="s">
        <v>332</v>
      </c>
      <c r="C9" s="87">
        <v>2702308</v>
      </c>
      <c r="D9" s="87" t="s">
        <v>23</v>
      </c>
      <c r="E9" s="87" t="s">
        <v>333</v>
      </c>
      <c r="F9" s="87" t="s">
        <v>334</v>
      </c>
      <c r="G9" s="87" t="s">
        <v>343</v>
      </c>
      <c r="H9" s="87" t="s">
        <v>344</v>
      </c>
      <c r="I9" s="87" t="s">
        <v>350</v>
      </c>
      <c r="J9" s="90">
        <v>1140</v>
      </c>
      <c r="K9" s="87" t="s">
        <v>351</v>
      </c>
      <c r="L9" s="87" t="s">
        <v>352</v>
      </c>
      <c r="M9" s="94">
        <v>7398600</v>
      </c>
      <c r="N9" s="87" t="s">
        <v>207</v>
      </c>
      <c r="O9" s="87" t="s">
        <v>356</v>
      </c>
      <c r="P9" s="87">
        <v>642</v>
      </c>
      <c r="Q9" s="87">
        <v>1023</v>
      </c>
    </row>
    <row r="10" spans="1:17" s="88" customFormat="1" ht="75" customHeight="1">
      <c r="A10" s="87">
        <v>3</v>
      </c>
      <c r="B10" s="87" t="s">
        <v>335</v>
      </c>
      <c r="C10" s="87">
        <v>2501176</v>
      </c>
      <c r="D10" s="87" t="s">
        <v>23</v>
      </c>
      <c r="E10" s="87" t="s">
        <v>336</v>
      </c>
      <c r="F10" s="87" t="s">
        <v>334</v>
      </c>
      <c r="G10" s="87" t="s">
        <v>343</v>
      </c>
      <c r="H10" s="87" t="s">
        <v>344</v>
      </c>
      <c r="I10" s="87" t="s">
        <v>350</v>
      </c>
      <c r="J10" s="90">
        <v>1140</v>
      </c>
      <c r="K10" s="87" t="s">
        <v>351</v>
      </c>
      <c r="L10" s="87" t="s">
        <v>352</v>
      </c>
      <c r="M10" s="94">
        <v>7398600</v>
      </c>
      <c r="N10" s="87" t="s">
        <v>207</v>
      </c>
      <c r="O10" s="87" t="s">
        <v>356</v>
      </c>
      <c r="P10" s="87">
        <v>643</v>
      </c>
      <c r="Q10" s="87">
        <v>1022</v>
      </c>
    </row>
    <row r="11" spans="1:17" s="88" customFormat="1" ht="75" customHeight="1">
      <c r="A11" s="87">
        <v>4</v>
      </c>
      <c r="B11" s="87" t="s">
        <v>337</v>
      </c>
      <c r="C11" s="87">
        <v>2314724</v>
      </c>
      <c r="D11" s="87" t="s">
        <v>23</v>
      </c>
      <c r="E11" s="87" t="s">
        <v>338</v>
      </c>
      <c r="F11" s="87" t="s">
        <v>339</v>
      </c>
      <c r="G11" s="87" t="s">
        <v>345</v>
      </c>
      <c r="H11" s="87" t="s">
        <v>346</v>
      </c>
      <c r="I11" s="87" t="s">
        <v>353</v>
      </c>
      <c r="J11" s="90">
        <v>2020</v>
      </c>
      <c r="K11" s="87" t="s">
        <v>354</v>
      </c>
      <c r="L11" s="87" t="s">
        <v>355</v>
      </c>
      <c r="M11" s="94">
        <v>13039100</v>
      </c>
      <c r="N11" s="87" t="s">
        <v>207</v>
      </c>
      <c r="O11" s="87" t="s">
        <v>356</v>
      </c>
      <c r="P11" s="87">
        <v>649</v>
      </c>
      <c r="Q11" s="87">
        <v>1024</v>
      </c>
    </row>
    <row r="12" spans="1:17" s="88" customFormat="1" ht="75" customHeight="1" thickBot="1">
      <c r="A12" s="87">
        <v>5</v>
      </c>
      <c r="B12" s="87" t="s">
        <v>340</v>
      </c>
      <c r="C12" s="87">
        <v>1637291</v>
      </c>
      <c r="D12" s="87" t="s">
        <v>23</v>
      </c>
      <c r="E12" s="87" t="s">
        <v>341</v>
      </c>
      <c r="F12" s="87" t="s">
        <v>339</v>
      </c>
      <c r="G12" s="87" t="s">
        <v>345</v>
      </c>
      <c r="H12" s="87" t="s">
        <v>346</v>
      </c>
      <c r="I12" s="87" t="s">
        <v>353</v>
      </c>
      <c r="J12" s="90">
        <v>2020</v>
      </c>
      <c r="K12" s="87" t="s">
        <v>354</v>
      </c>
      <c r="L12" s="87" t="s">
        <v>355</v>
      </c>
      <c r="M12" s="94">
        <v>13039100</v>
      </c>
      <c r="N12" s="87" t="s">
        <v>207</v>
      </c>
      <c r="O12" s="87" t="s">
        <v>356</v>
      </c>
      <c r="P12" s="87">
        <v>648</v>
      </c>
      <c r="Q12" s="89">
        <v>1027</v>
      </c>
    </row>
    <row r="13" spans="1:17" ht="21" customHeight="1" thickBot="1">
      <c r="A13" s="47" t="s">
        <v>300</v>
      </c>
      <c r="B13" s="48"/>
      <c r="C13" s="49"/>
      <c r="D13" s="48"/>
      <c r="E13" s="48"/>
      <c r="F13" s="49"/>
      <c r="G13" s="49"/>
      <c r="H13" s="49"/>
      <c r="I13" s="50"/>
      <c r="J13" s="91">
        <f>SUM(J8:J12)</f>
        <v>7585</v>
      </c>
      <c r="K13" s="24"/>
      <c r="L13" s="31"/>
      <c r="M13" s="95">
        <f>SUM(M8:M12)</f>
        <v>49293975</v>
      </c>
      <c r="N13" s="92"/>
      <c r="O13" s="93"/>
      <c r="P13" s="25"/>
    </row>
    <row r="14" spans="1:17" ht="18" thickBot="1">
      <c r="A14" s="47" t="s">
        <v>357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57"/>
    </row>
    <row r="15" spans="1:17" ht="18" thickBot="1">
      <c r="A15" s="47" t="s">
        <v>358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57"/>
    </row>
    <row r="16" spans="1:17" ht="18" thickBot="1">
      <c r="A16" s="47" t="s">
        <v>359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57"/>
    </row>
    <row r="17" spans="1:17" ht="15.75" thickBot="1">
      <c r="A17" s="59" t="s">
        <v>303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  <c r="Q17" s="26"/>
    </row>
    <row r="18" spans="1:17" ht="15.75" thickBot="1">
      <c r="A18" s="62" t="s">
        <v>304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4"/>
      <c r="Q18" s="26"/>
    </row>
    <row r="19" spans="1:17" ht="15.75" thickBo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</row>
    <row r="20" spans="1:17" ht="15.75" thickBo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65" t="s">
        <v>305</v>
      </c>
      <c r="L20" s="66"/>
      <c r="M20" s="66"/>
      <c r="N20" s="66"/>
      <c r="O20" s="66"/>
      <c r="P20" s="66"/>
      <c r="Q20" s="67"/>
    </row>
    <row r="21" spans="1:17" ht="15.75" thickBo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27"/>
      <c r="L21" s="28" t="s">
        <v>306</v>
      </c>
      <c r="M21" s="27"/>
      <c r="N21" s="27"/>
      <c r="O21" s="27"/>
      <c r="P21" s="29"/>
      <c r="Q21" s="27"/>
    </row>
    <row r="22" spans="1:17" ht="15.75" thickBot="1">
      <c r="A22" s="32"/>
      <c r="B22" s="32"/>
      <c r="C22" s="32"/>
      <c r="D22" s="32"/>
      <c r="E22" s="32"/>
      <c r="F22" s="32"/>
      <c r="G22" s="32"/>
      <c r="H22" s="32"/>
      <c r="I22" s="32"/>
      <c r="J22" s="33"/>
      <c r="K22" s="40" t="s">
        <v>307</v>
      </c>
      <c r="L22" s="41"/>
      <c r="M22" s="42"/>
      <c r="N22" s="40" t="s">
        <v>308</v>
      </c>
      <c r="O22" s="41"/>
      <c r="P22" s="41"/>
      <c r="Q22" s="42"/>
    </row>
    <row r="23" spans="1:17" ht="15.75" thickBot="1">
      <c r="A23" s="32"/>
      <c r="B23" s="32"/>
      <c r="C23" s="32"/>
      <c r="D23" s="32"/>
      <c r="E23" s="32"/>
      <c r="F23" s="32"/>
      <c r="G23" s="32"/>
      <c r="H23" s="32"/>
      <c r="I23" s="32"/>
      <c r="J23" s="33"/>
      <c r="K23" s="40" t="s">
        <v>309</v>
      </c>
      <c r="L23" s="41"/>
      <c r="M23" s="42"/>
      <c r="N23" s="43">
        <v>1490367</v>
      </c>
      <c r="O23" s="44"/>
      <c r="P23" s="44"/>
      <c r="Q23" s="45"/>
    </row>
  </sheetData>
  <mergeCells count="19">
    <mergeCell ref="A18:P18"/>
    <mergeCell ref="K20:Q20"/>
    <mergeCell ref="K22:M22"/>
    <mergeCell ref="N22:Q22"/>
    <mergeCell ref="K23:M23"/>
    <mergeCell ref="N23:Q23"/>
    <mergeCell ref="A17:P17"/>
    <mergeCell ref="A1:Q1"/>
    <mergeCell ref="A2:Q2"/>
    <mergeCell ref="A3:Q3"/>
    <mergeCell ref="A4:Q4"/>
    <mergeCell ref="A5:H5"/>
    <mergeCell ref="I5:Q5"/>
    <mergeCell ref="A6:Q6"/>
    <mergeCell ref="P7:Q7"/>
    <mergeCell ref="A14:Q14"/>
    <mergeCell ref="A15:Q15"/>
    <mergeCell ref="A16:Q16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FEBRERO INTERIOR</vt:lpstr>
      <vt:lpstr>FEBRERO EXTERIOR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Arami Gonzalez</dc:creator>
  <cp:lastModifiedBy>Sara Gonzalez</cp:lastModifiedBy>
  <dcterms:created xsi:type="dcterms:W3CDTF">2026-03-10T11:48:08Z</dcterms:created>
  <dcterms:modified xsi:type="dcterms:W3CDTF">2026-03-13T14:34:51Z</dcterms:modified>
</cp:coreProperties>
</file>